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495" windowWidth="17895" windowHeight="7365" activeTab="1"/>
  </bookViews>
  <sheets>
    <sheet name="Доходы" sheetId="2" r:id="rId1"/>
    <sheet name="Расходы" sheetId="3" r:id="rId2"/>
    <sheet name="Источники" sheetId="4" r:id="rId3"/>
  </sheets>
  <calcPr calcId="124519"/>
</workbook>
</file>

<file path=xl/calcChain.xml><?xml version="1.0" encoding="utf-8"?>
<calcChain xmlns="http://schemas.openxmlformats.org/spreadsheetml/2006/main">
  <c r="F317" i="3"/>
  <c r="F318"/>
  <c r="F945"/>
  <c r="F137"/>
  <c r="F1061"/>
  <c r="F1060"/>
  <c r="F1059"/>
  <c r="F1058"/>
  <c r="F1057"/>
  <c r="F1056"/>
  <c r="F1055"/>
  <c r="F1054"/>
  <c r="F1053"/>
  <c r="F1052"/>
  <c r="F1051"/>
  <c r="F1050"/>
  <c r="F1044"/>
  <c r="F1043"/>
  <c r="F1042"/>
  <c r="F1041"/>
  <c r="F1040"/>
  <c r="F1039"/>
  <c r="F1038"/>
  <c r="F1037"/>
  <c r="F1036"/>
  <c r="F1035"/>
  <c r="F1030"/>
  <c r="F1029"/>
  <c r="F1028"/>
  <c r="F1027"/>
  <c r="F1026"/>
  <c r="F1025"/>
  <c r="F1024"/>
  <c r="F1023"/>
  <c r="F1020"/>
  <c r="F1019"/>
  <c r="F1018"/>
  <c r="F1017"/>
  <c r="F1013"/>
  <c r="F1012"/>
  <c r="F1011"/>
  <c r="F1010"/>
  <c r="F1009"/>
  <c r="F1008"/>
  <c r="F1007"/>
  <c r="F1006"/>
  <c r="F1005"/>
  <c r="F1004"/>
  <c r="F1003"/>
  <c r="F1002"/>
  <c r="F1001"/>
  <c r="F1000"/>
  <c r="F996"/>
  <c r="F995"/>
  <c r="F994"/>
  <c r="F993"/>
  <c r="F992"/>
  <c r="F991"/>
  <c r="F990"/>
  <c r="F989"/>
  <c r="F988"/>
  <c r="F987"/>
  <c r="F986"/>
  <c r="F985"/>
  <c r="F984"/>
  <c r="F983"/>
  <c r="F982"/>
  <c r="F981"/>
  <c r="F980"/>
  <c r="F979"/>
  <c r="F978"/>
  <c r="F976"/>
  <c r="F975"/>
  <c r="F974"/>
  <c r="F973"/>
  <c r="F972"/>
  <c r="F971"/>
  <c r="F970"/>
  <c r="F969"/>
  <c r="F967"/>
  <c r="F966"/>
  <c r="F965"/>
  <c r="F964"/>
  <c r="F963"/>
  <c r="F962"/>
  <c r="F961"/>
  <c r="F960"/>
  <c r="F959"/>
  <c r="F958"/>
  <c r="F957"/>
  <c r="F956"/>
  <c r="F954"/>
  <c r="F953"/>
  <c r="F952"/>
  <c r="F951"/>
  <c r="F949"/>
  <c r="F948"/>
  <c r="F947"/>
  <c r="F946"/>
  <c r="F944"/>
  <c r="F943"/>
  <c r="F942"/>
  <c r="F941"/>
  <c r="F939"/>
  <c r="F938"/>
  <c r="F937"/>
  <c r="F936"/>
  <c r="F934"/>
  <c r="F933"/>
  <c r="F932"/>
  <c r="F931"/>
  <c r="F930"/>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7"/>
  <c r="F886"/>
  <c r="F885"/>
  <c r="F884"/>
  <c r="F883"/>
  <c r="F882"/>
  <c r="F881"/>
  <c r="F880"/>
  <c r="F879"/>
  <c r="F878"/>
  <c r="F877"/>
  <c r="F873"/>
  <c r="F872"/>
  <c r="F871"/>
  <c r="F870"/>
  <c r="F869"/>
  <c r="F868"/>
  <c r="F867"/>
  <c r="F866"/>
  <c r="F865"/>
  <c r="F864"/>
  <c r="F863"/>
  <c r="F862"/>
  <c r="F861"/>
  <c r="F859"/>
  <c r="F858"/>
  <c r="F857"/>
  <c r="F856"/>
  <c r="F855"/>
  <c r="F854"/>
  <c r="F853"/>
  <c r="F852"/>
  <c r="F851"/>
  <c r="F850"/>
  <c r="F849"/>
  <c r="F848"/>
  <c r="F847"/>
  <c r="F846"/>
  <c r="F845"/>
  <c r="F844"/>
  <c r="F843"/>
  <c r="F842"/>
  <c r="F841"/>
  <c r="F840"/>
  <c r="F839"/>
  <c r="F838"/>
  <c r="F833"/>
  <c r="F832"/>
  <c r="F831"/>
  <c r="F830"/>
  <c r="F829"/>
  <c r="F828"/>
  <c r="F827"/>
  <c r="F826"/>
  <c r="F825"/>
  <c r="F823"/>
  <c r="F822"/>
  <c r="F821"/>
  <c r="F820"/>
  <c r="F819"/>
  <c r="F818"/>
  <c r="F817"/>
  <c r="F816"/>
  <c r="F813"/>
  <c r="F812"/>
  <c r="F811"/>
  <c r="F808"/>
  <c r="F807"/>
  <c r="F806"/>
  <c r="F805"/>
  <c r="F804"/>
  <c r="F803"/>
  <c r="F802"/>
  <c r="F801"/>
  <c r="F800"/>
  <c r="F799"/>
  <c r="F798"/>
  <c r="F797"/>
  <c r="F796"/>
  <c r="F795"/>
  <c r="F794"/>
  <c r="F793"/>
  <c r="F792"/>
  <c r="F791"/>
  <c r="F790"/>
  <c r="F789"/>
  <c r="F787"/>
  <c r="F786"/>
  <c r="F785"/>
  <c r="F784"/>
  <c r="F783"/>
  <c r="F782"/>
  <c r="F781"/>
  <c r="F780"/>
  <c r="F777"/>
  <c r="F776"/>
  <c r="F775"/>
  <c r="F772"/>
  <c r="F771"/>
  <c r="F770"/>
  <c r="F769"/>
  <c r="F767"/>
  <c r="F766"/>
  <c r="F765"/>
  <c r="F764"/>
  <c r="F763"/>
  <c r="F762"/>
  <c r="F761"/>
  <c r="F760"/>
  <c r="F759"/>
  <c r="F758"/>
  <c r="F757"/>
  <c r="F756"/>
  <c r="F752"/>
  <c r="F751"/>
  <c r="F750"/>
  <c r="F749"/>
  <c r="F748"/>
  <c r="F747"/>
  <c r="F746"/>
  <c r="F745"/>
  <c r="F744"/>
  <c r="F743"/>
  <c r="F742"/>
  <c r="F741"/>
  <c r="F740"/>
  <c r="F739"/>
  <c r="F738"/>
  <c r="F737"/>
  <c r="F736"/>
  <c r="F735"/>
  <c r="F734"/>
  <c r="F733"/>
  <c r="F732"/>
  <c r="F731"/>
  <c r="F730"/>
  <c r="F729"/>
  <c r="F728"/>
  <c r="F727"/>
  <c r="F726"/>
  <c r="F725"/>
  <c r="F722"/>
  <c r="F721"/>
  <c r="F720"/>
  <c r="F719"/>
  <c r="F717"/>
  <c r="F716"/>
  <c r="F715"/>
  <c r="F714"/>
  <c r="F713"/>
  <c r="F712"/>
  <c r="F711"/>
  <c r="F710"/>
  <c r="F709"/>
  <c r="F708"/>
  <c r="F707"/>
  <c r="F706"/>
  <c r="F705"/>
  <c r="F704"/>
  <c r="F703"/>
  <c r="F701"/>
  <c r="F700"/>
  <c r="F699"/>
  <c r="F698"/>
  <c r="F697"/>
  <c r="F696"/>
  <c r="F695"/>
  <c r="F694"/>
  <c r="F692"/>
  <c r="F691"/>
  <c r="F690"/>
  <c r="F689"/>
  <c r="F688"/>
  <c r="F687"/>
  <c r="F686"/>
  <c r="F685"/>
  <c r="F683"/>
  <c r="F682"/>
  <c r="F681"/>
  <c r="F680"/>
  <c r="F678"/>
  <c r="F677"/>
  <c r="F676"/>
  <c r="F675"/>
  <c r="F674"/>
  <c r="F673"/>
  <c r="F672"/>
  <c r="F671"/>
  <c r="F670"/>
  <c r="F669"/>
  <c r="F668"/>
  <c r="F667"/>
  <c r="F665"/>
  <c r="F664"/>
  <c r="F663"/>
  <c r="F662"/>
  <c r="F660"/>
  <c r="F659"/>
  <c r="F658"/>
  <c r="F657"/>
  <c r="F655"/>
  <c r="F654"/>
  <c r="F653"/>
  <c r="F652"/>
  <c r="F651"/>
  <c r="F650"/>
  <c r="F649"/>
  <c r="F648"/>
  <c r="F647"/>
  <c r="F646"/>
  <c r="F645"/>
  <c r="F644"/>
  <c r="F643"/>
  <c r="F642"/>
  <c r="F641"/>
  <c r="F640"/>
  <c r="F639"/>
  <c r="F638"/>
  <c r="F637"/>
  <c r="F636"/>
  <c r="F634"/>
  <c r="F633"/>
  <c r="F632"/>
  <c r="F631"/>
  <c r="F630"/>
  <c r="F629"/>
  <c r="F628"/>
  <c r="F627"/>
  <c r="F626"/>
  <c r="F625"/>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8"/>
  <c r="F567"/>
  <c r="F566"/>
  <c r="F565"/>
  <c r="F564"/>
  <c r="F563"/>
  <c r="F562"/>
  <c r="F561"/>
  <c r="F558"/>
  <c r="F557"/>
  <c r="F556"/>
  <c r="F555"/>
  <c r="F553"/>
  <c r="F552"/>
  <c r="F551"/>
  <c r="F550"/>
  <c r="F548"/>
  <c r="F547"/>
  <c r="F546"/>
  <c r="F545"/>
  <c r="F544"/>
  <c r="F543"/>
  <c r="F542"/>
  <c r="F541"/>
  <c r="F540"/>
  <c r="F539"/>
  <c r="F538"/>
  <c r="F537"/>
  <c r="F536"/>
  <c r="F535"/>
  <c r="F534"/>
  <c r="F533"/>
  <c r="F532"/>
  <c r="F531"/>
  <c r="F530"/>
  <c r="F529"/>
  <c r="F528"/>
  <c r="F527"/>
  <c r="F526"/>
  <c r="F525"/>
  <c r="F524"/>
  <c r="F523"/>
  <c r="F522"/>
  <c r="F521"/>
  <c r="F520"/>
  <c r="F514"/>
  <c r="F513"/>
  <c r="F512"/>
  <c r="F511"/>
  <c r="F510"/>
  <c r="F509"/>
  <c r="F508"/>
  <c r="F507"/>
  <c r="F506"/>
  <c r="F505"/>
  <c r="F504"/>
  <c r="F503"/>
  <c r="F502"/>
  <c r="F501"/>
  <c r="F500"/>
  <c r="F497"/>
  <c r="F496"/>
  <c r="F495"/>
  <c r="F494"/>
  <c r="F491"/>
  <c r="F490"/>
  <c r="F489"/>
  <c r="F488"/>
  <c r="F486"/>
  <c r="F485"/>
  <c r="F484"/>
  <c r="F483"/>
  <c r="F480"/>
  <c r="F479"/>
  <c r="F478"/>
  <c r="F477"/>
  <c r="F476"/>
  <c r="F475"/>
  <c r="F474"/>
  <c r="F473"/>
  <c r="F472"/>
  <c r="F471"/>
  <c r="F470"/>
  <c r="F469"/>
  <c r="F468"/>
  <c r="F467"/>
  <c r="F466"/>
  <c r="F465"/>
  <c r="F464"/>
  <c r="F463"/>
  <c r="F462"/>
  <c r="F460"/>
  <c r="F459"/>
  <c r="F458"/>
  <c r="F457"/>
  <c r="F455"/>
  <c r="F454"/>
  <c r="F453"/>
  <c r="F452"/>
  <c r="F450"/>
  <c r="F449"/>
  <c r="F448"/>
  <c r="F447"/>
  <c r="F446"/>
  <c r="F445"/>
  <c r="F444"/>
  <c r="F443"/>
  <c r="F442"/>
  <c r="F441"/>
  <c r="F440"/>
  <c r="F439"/>
  <c r="F438"/>
  <c r="F437"/>
  <c r="F436"/>
  <c r="F435"/>
  <c r="F434"/>
  <c r="F433"/>
  <c r="F432"/>
  <c r="F431"/>
  <c r="F430"/>
  <c r="F429"/>
  <c r="F428"/>
  <c r="F427"/>
  <c r="F426"/>
  <c r="F425"/>
  <c r="F424"/>
  <c r="F423"/>
  <c r="F419"/>
  <c r="F418"/>
  <c r="F417"/>
  <c r="F416"/>
  <c r="F415"/>
  <c r="F412"/>
  <c r="F411"/>
  <c r="F410"/>
  <c r="F409"/>
  <c r="F408"/>
  <c r="F407"/>
  <c r="F406"/>
  <c r="F405"/>
  <c r="F404"/>
  <c r="F403"/>
  <c r="F402"/>
  <c r="F401"/>
  <c r="F400"/>
  <c r="F399"/>
  <c r="F398"/>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3"/>
  <c r="F342"/>
  <c r="F341"/>
  <c r="F340"/>
  <c r="F339"/>
  <c r="F338"/>
  <c r="F337"/>
  <c r="F336"/>
  <c r="F335"/>
  <c r="F332"/>
  <c r="F331"/>
  <c r="F330"/>
  <c r="F329"/>
  <c r="F328"/>
  <c r="F326"/>
  <c r="F324"/>
  <c r="F323"/>
  <c r="F322"/>
  <c r="F321"/>
  <c r="F316"/>
  <c r="F315"/>
  <c r="F314"/>
  <c r="F313"/>
  <c r="F312"/>
  <c r="F311"/>
  <c r="F310"/>
  <c r="F309"/>
  <c r="F308"/>
  <c r="F306"/>
  <c r="F305"/>
  <c r="F304"/>
  <c r="F303"/>
  <c r="F302"/>
  <c r="F301"/>
  <c r="F300"/>
  <c r="F299"/>
  <c r="F298"/>
  <c r="F297"/>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6"/>
  <c r="F135"/>
  <c r="F134"/>
  <c r="F133"/>
  <c r="F132"/>
  <c r="F131"/>
  <c r="F130"/>
  <c r="F129"/>
  <c r="F126"/>
  <c r="F125"/>
  <c r="F124"/>
  <c r="F123"/>
  <c r="F121"/>
  <c r="F120"/>
  <c r="F119"/>
  <c r="F118"/>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2"/>
  <c r="F21"/>
  <c r="F20"/>
  <c r="F19"/>
  <c r="F18"/>
  <c r="F17"/>
  <c r="F16"/>
  <c r="F15"/>
  <c r="F14"/>
  <c r="F8"/>
  <c r="F7"/>
  <c r="E1049"/>
  <c r="E1048" s="1"/>
  <c r="E1047" s="1"/>
  <c r="E1046" s="1"/>
  <c r="E1045" s="1"/>
  <c r="D1049"/>
  <c r="E1034"/>
  <c r="E1033" s="1"/>
  <c r="E1032" s="1"/>
  <c r="E1031" s="1"/>
  <c r="D1034"/>
  <c r="E1022"/>
  <c r="E1021" s="1"/>
  <c r="D1022"/>
  <c r="E1016"/>
  <c r="E1015" s="1"/>
  <c r="D1016"/>
  <c r="E999"/>
  <c r="E998" s="1"/>
  <c r="D999"/>
  <c r="E977"/>
  <c r="D977"/>
  <c r="E968"/>
  <c r="D968"/>
  <c r="E955"/>
  <c r="D955"/>
  <c r="E950"/>
  <c r="D950"/>
  <c r="E940"/>
  <c r="D940"/>
  <c r="E935"/>
  <c r="D935"/>
  <c r="E929"/>
  <c r="D929"/>
  <c r="E888"/>
  <c r="D888"/>
  <c r="E876"/>
  <c r="D876"/>
  <c r="E860"/>
  <c r="D860"/>
  <c r="E837"/>
  <c r="E836" s="1"/>
  <c r="D837"/>
  <c r="E824"/>
  <c r="D824"/>
  <c r="E815"/>
  <c r="D815"/>
  <c r="E810"/>
  <c r="E809" s="1"/>
  <c r="D810"/>
  <c r="D788"/>
  <c r="E788"/>
  <c r="E779"/>
  <c r="D779"/>
  <c r="E774"/>
  <c r="E778"/>
  <c r="D778"/>
  <c r="D774"/>
  <c r="E768"/>
  <c r="D768"/>
  <c r="E755"/>
  <c r="E754" s="1"/>
  <c r="D755"/>
  <c r="D754" s="1"/>
  <c r="E724"/>
  <c r="E723" s="1"/>
  <c r="D724"/>
  <c r="E718"/>
  <c r="D718"/>
  <c r="E702"/>
  <c r="D702"/>
  <c r="D569"/>
  <c r="D560" s="1"/>
  <c r="E684"/>
  <c r="D684"/>
  <c r="E679"/>
  <c r="D679"/>
  <c r="E666"/>
  <c r="D666"/>
  <c r="E661"/>
  <c r="D661"/>
  <c r="E656"/>
  <c r="D656"/>
  <c r="E635"/>
  <c r="D635"/>
  <c r="E569"/>
  <c r="E560" s="1"/>
  <c r="E519"/>
  <c r="D519"/>
  <c r="E554"/>
  <c r="D554"/>
  <c r="E549"/>
  <c r="D549"/>
  <c r="E325"/>
  <c r="D325"/>
  <c r="E327"/>
  <c r="F327" s="1"/>
  <c r="E499"/>
  <c r="E498" s="1"/>
  <c r="D499"/>
  <c r="D498" s="1"/>
  <c r="E493"/>
  <c r="E492" s="1"/>
  <c r="D493"/>
  <c r="D492" s="1"/>
  <c r="E487"/>
  <c r="D487"/>
  <c r="E482"/>
  <c r="D482"/>
  <c r="E461"/>
  <c r="D461"/>
  <c r="E456"/>
  <c r="D456"/>
  <c r="E451"/>
  <c r="D451"/>
  <c r="E422"/>
  <c r="D422"/>
  <c r="E414"/>
  <c r="E413" s="1"/>
  <c r="D414"/>
  <c r="D413" s="1"/>
  <c r="E397"/>
  <c r="E396" s="1"/>
  <c r="E395" s="1"/>
  <c r="D397"/>
  <c r="D396" s="1"/>
  <c r="E345"/>
  <c r="E344" s="1"/>
  <c r="D345"/>
  <c r="E334"/>
  <c r="D334"/>
  <c r="E333"/>
  <c r="D333"/>
  <c r="E320"/>
  <c r="D320"/>
  <c r="E307"/>
  <c r="D307"/>
  <c r="E296"/>
  <c r="D296"/>
  <c r="E127"/>
  <c r="D127"/>
  <c r="E122"/>
  <c r="D122"/>
  <c r="E117"/>
  <c r="D117"/>
  <c r="E24"/>
  <c r="E23" s="1"/>
  <c r="D24"/>
  <c r="D23" s="1"/>
  <c r="E13"/>
  <c r="E12" s="1"/>
  <c r="E11" s="1"/>
  <c r="D13"/>
  <c r="F876" l="1"/>
  <c r="F127"/>
  <c r="F307"/>
  <c r="F333"/>
  <c r="F345"/>
  <c r="F413"/>
  <c r="F451"/>
  <c r="F461"/>
  <c r="F487"/>
  <c r="F498"/>
  <c r="F635"/>
  <c r="F661"/>
  <c r="F679"/>
  <c r="F560"/>
  <c r="F860"/>
  <c r="F888"/>
  <c r="F935"/>
  <c r="F23"/>
  <c r="F122"/>
  <c r="F334"/>
  <c r="F422"/>
  <c r="F456"/>
  <c r="F482"/>
  <c r="F492"/>
  <c r="F656"/>
  <c r="F666"/>
  <c r="F684"/>
  <c r="F929"/>
  <c r="F940"/>
  <c r="F955"/>
  <c r="F977"/>
  <c r="F1016"/>
  <c r="F1034"/>
  <c r="F788"/>
  <c r="F815"/>
  <c r="E753"/>
  <c r="F778"/>
  <c r="F950"/>
  <c r="F968"/>
  <c r="F999"/>
  <c r="F1022"/>
  <c r="F1049"/>
  <c r="F13"/>
  <c r="F117"/>
  <c r="E559"/>
  <c r="D753"/>
  <c r="F753" s="1"/>
  <c r="D814"/>
  <c r="E835"/>
  <c r="F325"/>
  <c r="F554"/>
  <c r="F718"/>
  <c r="F774"/>
  <c r="F779"/>
  <c r="F810"/>
  <c r="E814"/>
  <c r="E773" s="1"/>
  <c r="F837"/>
  <c r="E693"/>
  <c r="F549"/>
  <c r="F519"/>
  <c r="D693"/>
  <c r="F724"/>
  <c r="F768"/>
  <c r="D809"/>
  <c r="F809" s="1"/>
  <c r="F824"/>
  <c r="D836"/>
  <c r="F836" s="1"/>
  <c r="E875"/>
  <c r="E874" s="1"/>
  <c r="D395"/>
  <c r="F395" s="1"/>
  <c r="F396"/>
  <c r="E1014"/>
  <c r="E997" s="1"/>
  <c r="E10"/>
  <c r="D295"/>
  <c r="D344"/>
  <c r="F344" s="1"/>
  <c r="D723"/>
  <c r="F723" s="1"/>
  <c r="D875"/>
  <c r="D998"/>
  <c r="D1033"/>
  <c r="D1048"/>
  <c r="F414"/>
  <c r="F702"/>
  <c r="F754"/>
  <c r="D1015"/>
  <c r="D1021"/>
  <c r="F1021" s="1"/>
  <c r="F397"/>
  <c r="F493"/>
  <c r="F569"/>
  <c r="F296"/>
  <c r="F320"/>
  <c r="E295"/>
  <c r="F24"/>
  <c r="F499"/>
  <c r="F755"/>
  <c r="D421"/>
  <c r="D481"/>
  <c r="E421"/>
  <c r="E420" s="1"/>
  <c r="E518"/>
  <c r="E517" s="1"/>
  <c r="E481"/>
  <c r="D518"/>
  <c r="D559"/>
  <c r="F559" s="1"/>
  <c r="D12"/>
  <c r="F12" s="1"/>
  <c r="D835" l="1"/>
  <c r="E834"/>
  <c r="D319"/>
  <c r="F319" s="1"/>
  <c r="F814"/>
  <c r="F693"/>
  <c r="E516"/>
  <c r="E515" s="1"/>
  <c r="D773"/>
  <c r="F773" s="1"/>
  <c r="F835"/>
  <c r="F875"/>
  <c r="D874"/>
  <c r="F874" s="1"/>
  <c r="D517"/>
  <c r="F518"/>
  <c r="F998"/>
  <c r="D1032"/>
  <c r="F1033"/>
  <c r="D420"/>
  <c r="F420" s="1"/>
  <c r="F421"/>
  <c r="D1014"/>
  <c r="F1014" s="1"/>
  <c r="F1015"/>
  <c r="D1047"/>
  <c r="F1048"/>
  <c r="F481"/>
  <c r="F295"/>
  <c r="E9"/>
  <c r="D11"/>
  <c r="F11" s="1"/>
  <c r="D997" l="1"/>
  <c r="F997" s="1"/>
  <c r="D834"/>
  <c r="F834" s="1"/>
  <c r="F1047"/>
  <c r="D1046"/>
  <c r="F1032"/>
  <c r="D1031"/>
  <c r="F1031" s="1"/>
  <c r="D516"/>
  <c r="F517"/>
  <c r="D10"/>
  <c r="F1046" l="1"/>
  <c r="D1045"/>
  <c r="F1045" s="1"/>
  <c r="D9"/>
  <c r="F9" s="1"/>
  <c r="F10"/>
  <c r="D515"/>
  <c r="F515" s="1"/>
  <c r="F516"/>
</calcChain>
</file>

<file path=xl/sharedStrings.xml><?xml version="1.0" encoding="utf-8"?>
<sst xmlns="http://schemas.openxmlformats.org/spreadsheetml/2006/main" count="3587" uniqueCount="1564">
  <si>
    <t>ОТЧЕТ ОБ ИСПОЛНЕНИИ БЮДЖЕТА</t>
  </si>
  <si>
    <t>КОДЫ</t>
  </si>
  <si>
    <t>на 1 января 2017 г.</t>
  </si>
  <si>
    <t>Форма по ОКУД</t>
  </si>
  <si>
    <t>0503117</t>
  </si>
  <si>
    <t xml:space="preserve">            Дата</t>
  </si>
  <si>
    <t>01.01.2017</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</si>
  <si>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</si>
  <si>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</si>
  <si>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</si>
  <si>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</si>
  <si>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</si>
  <si>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</si>
  <si>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08634000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</si>
  <si>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</si>
  <si>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</si>
  <si>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</si>
  <si>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</si>
  <si>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</si>
  <si>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</si>
  <si>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</si>
  <si>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</si>
  <si>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</si>
  <si>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</si>
  <si>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</si>
  <si>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</si>
  <si>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</si>
  <si>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</si>
  <si>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</si>
  <si>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</si>
  <si>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</si>
  <si>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</si>
  <si>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</si>
  <si>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t>
  </si>
  <si>
    <t xml:space="preserve">  Прочие доходы от оказания платных услуг (работ) получателями средств бюджетов муниципальных районов</t>
  </si>
  <si>
    <t xml:space="preserve">  ШТРАФЫ, САНКЦИИ, ВОЗМЕЩЕНИЕ УЩЕРБА</t>
  </si>
  <si>
    <t xml:space="preserve">  Прочие поступления от денежных взысканий (штрафов) и иных сумм в возмещение ущерба, зачисляемые в бюджеты муниципальных районов</t>
  </si>
  <si>
    <t xml:space="preserve">  Прочие доходы от компенсации затрат бюджетов муниципальных районов</t>
  </si>
  <si>
    <t xml:space="preserve">  Невыясненные поступления, зачисляемые в бюджеты муниципальных районов</t>
  </si>
  <si>
    <t xml:space="preserve">  БЕЗВОЗМЕЗДНЫЕ ПОСТУПЛЕНИЯ</t>
  </si>
  <si>
    <t xml:space="preserve">  БЕЗВОЗМЕЗДНЫЕ ПОСТУПЛЕНИЯ ОТ ДРУГИХ БЮДЖЕТОВ БЮДЖЕТНОЙ СИСТЕМЫ РОССИЙСКОЙ ФЕДЕРАЦИИ</t>
  </si>
  <si>
    <t xml:space="preserve">  Дотации бюджетам бюджетной системы Российской Федерации</t>
  </si>
  <si>
    <t xml:space="preserve">  Дотации бюджетам муниципальных районов на выравнивание  бюджетной обеспеченности</t>
  </si>
  <si>
    <t xml:space="preserve">  Субсидии бюджетам бюджетной системы Российской Федерации (межбюджетные субсидии)</t>
  </si>
  <si>
    <t xml:space="preserve">  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</si>
  <si>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 xml:space="preserve">  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</si>
  <si>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 xml:space="preserve">  Прочие субсидии бюджетам муниципальных районов</t>
  </si>
  <si>
    <t xml:space="preserve">  Субвенции бюджетам бюджетной системы Российской Федерации</t>
  </si>
  <si>
    <t xml:space="preserve">  Субвенции бюджетам муниципальных районов на осуществление полномочий по подготовке проведения статистических переписей</t>
  </si>
  <si>
    <t xml:space="preserve">  Субвенции бюджетам муниципальных районов на государственную регистрацию актов гражданского состояния</t>
  </si>
  <si>
    <t xml:space="preserve">  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</si>
  <si>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 xml:space="preserve">  Субвенции бюджетам муниципальных районов на выполнение передаваемых полномочий субъектов Российской Федерации</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</si>
  <si>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</si>
  <si>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Иные межбюджетные трансферты</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</si>
  <si>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</si>
  <si>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Межбюджетные трансферты, передаваемые бюджетам муниципальных районов на комплектование книжных фондов библиотек муниципальных образований</t>
  </si>
  <si>
    <t xml:space="preserve">  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</si>
  <si>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  Прочие межбюджетные трансферты, передаваемые бюджетам муниципальных районов</t>
  </si>
  <si>
    <t xml:space="preserve">  Прочие безвозмездные поступления в бюджеты муниципальных районов</t>
  </si>
  <si>
    <t xml:space="preserve">  ВОЗВРАТ ОСТАТКОВ СУБСИДИЙ, СУБВЕНЦИЙ И ИНЫХ МЕЖБЮДЖЕТНЫХ ТРАНСФЕРТОВ, ИМЕЮЩИХ ЦЕЛЕВОЕ НАЗНАЧЕНИЕ, ПРОШЛЫХ ЛЕТ</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</si>
  <si>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</si>
  <si>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</si>
  <si>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</si>
  <si>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</si>
  <si>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</si>
  <si>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Доходы от сдачи в аренду имущества, составляющего казну муниципальных районов (за исключением земельных участков)</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</si>
  <si>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</si>
  <si>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</si>
  <si>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ДОХОДЫ ОТ ПРОДАЖИ МАТЕРИАЛЬНЫХ И НЕМАТЕРИАЛЬНЫХ АКТИВОВ</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</si>
  <si>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</si>
  <si>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</si>
  <si>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</si>
  <si>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Плата за негативное воздействие на окружающую среду</t>
  </si>
  <si>
    <t xml:space="preserve">  Плата за выбросы загрязняющих веществ в атмосферный воздух стационарными объектами</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</si>
  <si>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</si>
  <si>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  Плата за выбросы загрязняющих веществ в атмосферный воздух передвижными объектами</t>
  </si>
  <si>
    <t xml:space="preserve">  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</si>
  <si>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  Плата за сбросы загрязняющих веществ в водные объекты</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</si>
  <si>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</si>
  <si>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  Плата за размещение отходов производства и потребления</t>
  </si>
  <si>
    <t xml:space="preserve">  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</si>
  <si>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 xml:space="preserve">  Денежные взыскания (штрафы) за нарушение законодательства Российской Федерации об особо охраняемых природных территориях</t>
  </si>
  <si>
    <t xml:space="preserve">  Денежные взыскания (штрафы) за нарушение законодательства Российской Федерации об охране и использовании животного мира</t>
  </si>
  <si>
    <t xml:space="preserve">  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</si>
  <si>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 xml:space="preserve">  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</si>
  <si>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уплаты акцизов на дизельное топливо, подлежащие перераспределению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</si>
  <si>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</si>
  <si>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прямогонный бензин, подлежащие перераспределению между бюджетами субъектов Российской Федерации и местными бюджетами с учетом установленных дифференцированных нормативов</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</si>
  <si>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</si>
  <si>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</si>
  <si>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 xml:space="preserve">  Налог на доходы физических лиц</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</si>
  <si>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</si>
  <si>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</si>
  <si>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</si>
  <si>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</si>
  <si>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</si>
  <si>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</si>
  <si>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</si>
  <si>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</si>
  <si>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</si>
  <si>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</si>
  <si>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 xml:space="preserve">  Единый налог на вмененный доход для отдельных видов деятельности</t>
  </si>
  <si>
    <t xml:space="preserve">  </t>
  </si>
  <si>
    <t xml:space="preserve">  Единый сельскохозяйственный налог</t>
  </si>
  <si>
    <t xml:space="preserve">  НАЛОГИ НА ИМУЩЕСТВО</t>
  </si>
  <si>
    <t xml:space="preserve">  Налог на имущество физических лиц, взимаемый по ставкам, применяемым к объектам налогообложения, расположенным в границах межселенных территорий (пени по соответствующему платежу)</t>
  </si>
  <si>
    <t xml:space="preserve">  Транспортный налог с физических лиц</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</si>
  <si>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</si>
  <si>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 xml:space="preserve">  Земельный налог с организаций, обладающих земельным участком, расположенным в границах межселенных территорий</t>
  </si>
  <si>
    <t xml:space="preserve">  Земельный налог с физических лиц, обладающих земельным участком, расположенным в границах межселенных территорий (пени по соответствующему платежу)</t>
  </si>
  <si>
    <t xml:space="preserve">  ГОСУДАРСТВЕННАЯ ПОШЛИНА</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</si>
  <si>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</si>
  <si>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 xml:space="preserve">  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</si>
  <si>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</si>
  <si>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</si>
  <si>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 xml:space="preserve">  Прочие денежные взыскания (штрафы) за правонарушения в области дорожного движения</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</si>
  <si>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</si>
  <si>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 xml:space="preserve">  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</si>
  <si>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 xml:space="preserve">  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</si>
  <si>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 xml:space="preserve">                                              2. Расходы бюджета</t>
  </si>
  <si>
    <t xml:space="preserve">              Форма 0503117  с.2</t>
  </si>
  <si>
    <t>Код расхода по бюджетной классификации</t>
  </si>
  <si>
    <t>Расходы бюджета - всего</t>
  </si>
  <si>
    <t>200</t>
  </si>
  <si>
    <t xml:space="preserve">  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</si>
  <si>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</si>
  <si>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</si>
  <si>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</si>
  <si>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</si>
  <si>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</si>
  <si>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</si>
  <si>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Закупка товаров, работ, услуг в сфере информационно-коммуникационных технологий</t>
  </si>
  <si>
    <t xml:space="preserve">  Прочая закупка товаров, работ и услуг для обеспечения государственных (муниципальных) нужд</t>
  </si>
  <si>
    <t xml:space="preserve">  Иные бюджетные ассигнования</t>
  </si>
  <si>
    <t xml:space="preserve">  Уплата налогов, сборов и иных платежей</t>
  </si>
  <si>
    <t xml:space="preserve">  Уплата прочих налогов, сборов</t>
  </si>
  <si>
    <t xml:space="preserve">  Уплата иных платежей</t>
  </si>
  <si>
    <t xml:space="preserve">  Субсидии юридическим лицам (кроме государственных учреждений) и физическим лицам - производителям товаров, работ, услуг</t>
  </si>
  <si>
    <t xml:space="preserve">  Исполнение судебных актов</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</si>
  <si>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</si>
  <si>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 xml:space="preserve">  Расходы на выплаты персоналу казенных учреждений</t>
  </si>
  <si>
    <t xml:space="preserve">  Фонд оплаты труда учреждений</t>
  </si>
  <si>
    <t xml:space="preserve">  Иные выплаты персоналу учреждений, за исключением фонда оплаты труда</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</si>
  <si>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</si>
  <si>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товаров, работ, услуг в целях капитального ремонта государственного (муниципального) имущества</t>
  </si>
  <si>
    <t xml:space="preserve">  Уплата налога на имущество организаций и земельного налога</t>
  </si>
  <si>
    <t xml:space="preserve">  Резервные средства</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</si>
  <si>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</si>
  <si>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</si>
  <si>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</si>
  <si>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Субвенции на реализацию Закона Хабаровского края от 14.11.2007 № 153 "О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 в части финансового обеспечения мер социальной поддержки педагогических работников при выходе на пенсию и выпускников при устройстве на работу в образовательные учреждения</t>
  </si>
  <si>
    <t xml:space="preserve">  Публичные нормативные социальные выплаты гражданам</t>
  </si>
  <si>
    <t xml:space="preserve">  Пособия и компенсации по публичным нормативным обязательствам</t>
  </si>
  <si>
    <t xml:space="preserve">  Межбюджетные трансферты</t>
  </si>
  <si>
    <t xml:space="preserve">  Субвенции</t>
  </si>
  <si>
    <t xml:space="preserve">  Дотации</t>
  </si>
  <si>
    <t xml:space="preserve">  Дотации на выравнивание бюджетной обеспеченности субъектов Российской Федерации</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</si>
  <si>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</si>
  <si>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</si>
  <si>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в объекты капитального строительства государственной (муниципальной) собственности</t>
  </si>
  <si>
    <t xml:space="preserve">  Бюджетные инвестиции на приобретение объектов недвижимого имущества в государственную (муниципальную) собственность</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</si>
  <si>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</si>
  <si>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</si>
  <si>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</si>
  <si>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</si>
  <si>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</si>
  <si>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</si>
  <si>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</si>
  <si>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</si>
  <si>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</si>
  <si>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</si>
  <si>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</si>
  <si>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</si>
  <si>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</si>
  <si>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</si>
  <si>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прочих остатков денежных средств бюджетов</t>
  </si>
  <si>
    <t>000 01 05 02 01 00 0000 510</t>
  </si>
  <si>
    <t>уменьшение остатков средств, всего</t>
  </si>
  <si>
    <t>000 01 05 00 00 00 0000 600</t>
  </si>
  <si>
    <t xml:space="preserve">  Уменьшение прочих остатков денежных средств бюджетов муниципальных районов</t>
  </si>
  <si>
    <t>000 01 05 02 01 05 0000 610</t>
  </si>
  <si>
    <t>Руководитель ____________________________</t>
  </si>
  <si>
    <t>Т.В.Замула</t>
  </si>
  <si>
    <t xml:space="preserve">(подпись)          </t>
  </si>
  <si>
    <t>(расшифровка подписи)</t>
  </si>
  <si>
    <t>Руководитель финансово-</t>
  </si>
  <si>
    <t>экономической службы____________________</t>
  </si>
  <si>
    <t xml:space="preserve">                 (подпись)          </t>
  </si>
  <si>
    <t>Главный бухгалтер________________________</t>
  </si>
  <si>
    <t xml:space="preserve"> (подпись)          </t>
  </si>
  <si>
    <t>002 0000 0000000000 000</t>
  </si>
  <si>
    <t>002 0100 0000000000 000</t>
  </si>
  <si>
    <t>002 0102 0000000000 000</t>
  </si>
  <si>
    <t>002 0102 8100000000 000</t>
  </si>
  <si>
    <t>002 0102 8110000000 000</t>
  </si>
  <si>
    <t>002 0102 8110000010 000</t>
  </si>
  <si>
    <t>002 0102 8110000010 100</t>
  </si>
  <si>
    <t>002 0102 8110000010 120</t>
  </si>
  <si>
    <t>002 0102 8110000010 121</t>
  </si>
  <si>
    <t>002 0102 8110000010 129</t>
  </si>
  <si>
    <t>002 0102 8110000020 000</t>
  </si>
  <si>
    <t>002 0102 8110000020 100</t>
  </si>
  <si>
    <t>002 0102 8110000020 120</t>
  </si>
  <si>
    <t>002 0102 8110000020 122</t>
  </si>
  <si>
    <t>002 0104 8410000010 000</t>
  </si>
  <si>
    <t>Администрация Охотского муниципального района Хабаровского края</t>
  </si>
  <si>
    <t>Общегосударственные вопросы</t>
  </si>
  <si>
    <t>Функционирование высшего должностного лица субъекта РФ и муниципального образования</t>
  </si>
  <si>
    <t>Обеспечение функционирования высшего должностного лица муниципального образования</t>
  </si>
  <si>
    <t>Глава муниципального образования</t>
  </si>
  <si>
    <t xml:space="preserve">Расходы на выплаты по оплате труда работников органов муниципальной власти района  и органов местного самоуправления района  </t>
  </si>
  <si>
    <t>002 0104 0000000000 000</t>
  </si>
  <si>
    <t>002 0104 8410000000 000</t>
  </si>
  <si>
    <t>002 0104 8410000020 000</t>
  </si>
  <si>
    <t>002 0104 84 0000010 129</t>
  </si>
  <si>
    <t>002 0104 8410000010 121</t>
  </si>
  <si>
    <t>002 0104 8410000010 120</t>
  </si>
  <si>
    <t>002 0104 8410000010 100</t>
  </si>
  <si>
    <t>002 0104 8410000020 100</t>
  </si>
  <si>
    <t>002 0104 8410000020 120</t>
  </si>
  <si>
    <t>002 0104 8410000020 122</t>
  </si>
  <si>
    <t>002 0104 8410000020 200</t>
  </si>
  <si>
    <t>002 0104 8410000020 240</t>
  </si>
  <si>
    <t>002 0104 8410000020 242</t>
  </si>
  <si>
    <t>002 0104 8410000020 800</t>
  </si>
  <si>
    <t>002 0104 8410000020 850</t>
  </si>
  <si>
    <t>002 0104 8410000020 244</t>
  </si>
  <si>
    <t>002 0104 8410000020 852</t>
  </si>
  <si>
    <t>002 0104 8410000020 853</t>
  </si>
  <si>
    <t>002 0104 8880 0П010 000</t>
  </si>
  <si>
    <t>002 0104 888000П010 100</t>
  </si>
  <si>
    <t>002 0104 888000П010 120</t>
  </si>
  <si>
    <t>002 0104 888000П010 121</t>
  </si>
  <si>
    <t>002 0104 888000П010 122</t>
  </si>
  <si>
    <t>002 0104 888000П010 129</t>
  </si>
  <si>
    <t>002 0104 888000П010 200</t>
  </si>
  <si>
    <t>002 0104 888000П010 240</t>
  </si>
  <si>
    <t>002 0104 888000П010 244</t>
  </si>
  <si>
    <t>002 0104 888000П020 000</t>
  </si>
  <si>
    <t>002 0104 888000П020 100</t>
  </si>
  <si>
    <t>002 0104 888000П020 120</t>
  </si>
  <si>
    <t>002 0104 888000П020 121</t>
  </si>
  <si>
    <t>002 0104 888000П020 129</t>
  </si>
  <si>
    <t>002 0104 888000П090 000</t>
  </si>
  <si>
    <t>002 0104 888000П090 100</t>
  </si>
  <si>
    <t>002 0104 888000П090 120</t>
  </si>
  <si>
    <t>002 0104 888000П090 121</t>
  </si>
  <si>
    <t>002 0104 888000П090 129</t>
  </si>
  <si>
    <t>002 0104 888000П090 200</t>
  </si>
  <si>
    <t>002 0104 888000П090 240</t>
  </si>
  <si>
    <t>002 0104 888000П090 242</t>
  </si>
  <si>
    <t>002 0104 888000П130 000</t>
  </si>
  <si>
    <t>002 0104 888000П130 100</t>
  </si>
  <si>
    <t>002 0104 888000П130 120</t>
  </si>
  <si>
    <t>002 0104 888000П130 121</t>
  </si>
  <si>
    <t>002 0104 888000П130 129</t>
  </si>
  <si>
    <t>002 0104 888000П130 200</t>
  </si>
  <si>
    <t>002 0104 888000П130 240</t>
  </si>
  <si>
    <t>002 0104 888000П130 242</t>
  </si>
  <si>
    <t>002 0104 888000П130 244</t>
  </si>
  <si>
    <t>002 0104 888000П170 000</t>
  </si>
  <si>
    <t>002 0104 888000П170 100</t>
  </si>
  <si>
    <t>002 0104 888000П170 120</t>
  </si>
  <si>
    <t>002 0104 888000П170 121</t>
  </si>
  <si>
    <t>002 0104 888000П170 129</t>
  </si>
  <si>
    <t>002 0104 888000П170 200</t>
  </si>
  <si>
    <t>002 0104 888000П170 240</t>
  </si>
  <si>
    <t>002 0104 888000П170 242</t>
  </si>
  <si>
    <t>002 0104 888000П170 244</t>
  </si>
  <si>
    <t>002 0104 888000П300 000</t>
  </si>
  <si>
    <t>002 0104 888000П300 100</t>
  </si>
  <si>
    <t>002 0104 888000П300 120</t>
  </si>
  <si>
    <t>002 0104 888000П300 121</t>
  </si>
  <si>
    <t>002 0104 888000П300 129</t>
  </si>
  <si>
    <t>002 0104 888000П310 000</t>
  </si>
  <si>
    <t>002 0104 888000П310 100</t>
  </si>
  <si>
    <t>002 0104 888000П310 120</t>
  </si>
  <si>
    <t>002 0104 888000П310 121</t>
  </si>
  <si>
    <t>002 0104 888000П310 129</t>
  </si>
  <si>
    <t>002 0104 888000П310 200</t>
  </si>
  <si>
    <t>002 0104 888000П310 240</t>
  </si>
  <si>
    <t>002 0104 888000П310 244</t>
  </si>
  <si>
    <t>002 0104 888000П320 000</t>
  </si>
  <si>
    <t>002 0104 888000П320 100</t>
  </si>
  <si>
    <t>002 0104 888000П320 120</t>
  </si>
  <si>
    <t>002 0104 888000П320 121</t>
  </si>
  <si>
    <t>002 0104 888000П320 129</t>
  </si>
  <si>
    <t>002 0104 888000П320 200</t>
  </si>
  <si>
    <t>002 0104 888000П320 240</t>
  </si>
  <si>
    <t>002 0104 888000П320 244</t>
  </si>
  <si>
    <t>002 0104 888000П340 000</t>
  </si>
  <si>
    <t>002 0104 888000П340 100</t>
  </si>
  <si>
    <t>002 0104 888000П340 120</t>
  </si>
  <si>
    <t>002 0104 888000П340 121</t>
  </si>
  <si>
    <t>002 0104 888000П340 129</t>
  </si>
  <si>
    <t>002 0104 888000П360 000</t>
  </si>
  <si>
    <t>002 0104 888000П360 100</t>
  </si>
  <si>
    <t>002 0104 888000П360 120</t>
  </si>
  <si>
    <t>002 0104 888000П360 121</t>
  </si>
  <si>
    <t>002 0104 888000П360 129</t>
  </si>
  <si>
    <t>002 0104 888000П360 200</t>
  </si>
  <si>
    <t>002 0104 888000П360 240</t>
  </si>
  <si>
    <t>002 0104 888000П360 242</t>
  </si>
  <si>
    <t>002 0104 888000П360 244</t>
  </si>
  <si>
    <t>002 0105 8880051200 000</t>
  </si>
  <si>
    <t>002 0105 8880051200 200</t>
  </si>
  <si>
    <t>002 0105 8880051200 240</t>
  </si>
  <si>
    <t>002 0105 8880051200 244</t>
  </si>
  <si>
    <t>002 0107 8880001070 000</t>
  </si>
  <si>
    <t>002 0107 8880001070 200</t>
  </si>
  <si>
    <t>002 0107 8880001070 240</t>
  </si>
  <si>
    <t>002 0107 8880001070 244</t>
  </si>
  <si>
    <t>002 0113 0300002040 000</t>
  </si>
  <si>
    <t>002 0113 0300002040 200</t>
  </si>
  <si>
    <t>002 0113 0300002040 240</t>
  </si>
  <si>
    <t>002 0113 0300002040 244</t>
  </si>
  <si>
    <t>002 0113 0300002060 000</t>
  </si>
  <si>
    <t>002 0113 0300002060 200</t>
  </si>
  <si>
    <t>002 0113 0300002060 240</t>
  </si>
  <si>
    <t>002 0113 0300002060 244</t>
  </si>
  <si>
    <t>002 0113 0700003000 000</t>
  </si>
  <si>
    <t>002 0113 0700003000 100</t>
  </si>
  <si>
    <t>002 0113 0700003000 120</t>
  </si>
  <si>
    <t>002 0113 0700003000 122</t>
  </si>
  <si>
    <t>002 0113 0700003000 200</t>
  </si>
  <si>
    <t>002 0113 0700003000 240</t>
  </si>
  <si>
    <t>002 0113 0700003000 244</t>
  </si>
  <si>
    <t>002 0113 070000С310 000</t>
  </si>
  <si>
    <t>002 0113 070000С310 100</t>
  </si>
  <si>
    <t>002 0113 070000С310 120</t>
  </si>
  <si>
    <t>002 0113 070000С310 122</t>
  </si>
  <si>
    <t>002 0113 070000С310 200</t>
  </si>
  <si>
    <t>002 0113 070000С310 240</t>
  </si>
  <si>
    <t>002 0113 070000С310 244</t>
  </si>
  <si>
    <t>002 0113 1000003510 000</t>
  </si>
  <si>
    <t>002 0113 1000003510 200</t>
  </si>
  <si>
    <t>002 0113 1000003510 240</t>
  </si>
  <si>
    <t>002 0113 1000003510 244</t>
  </si>
  <si>
    <t>002 0113 1000003530 000</t>
  </si>
  <si>
    <t>002 0113 1000003530 100</t>
  </si>
  <si>
    <t>002 0113 1000003530 120</t>
  </si>
  <si>
    <t>002 0113 1000003530 122</t>
  </si>
  <si>
    <t>002 0113 1000003530 200</t>
  </si>
  <si>
    <t>002 0113 1000003530 240</t>
  </si>
  <si>
    <t>002 0113 1000003530 244</t>
  </si>
  <si>
    <t>002 0113 1000003540 000</t>
  </si>
  <si>
    <t>002 0113 1000003540 200</t>
  </si>
  <si>
    <t>002 0113 1000003540 240</t>
  </si>
  <si>
    <t>002 0113 1000003540 244</t>
  </si>
  <si>
    <t>002 0113 1000003550 000</t>
  </si>
  <si>
    <t>002 0113 1000003550 200</t>
  </si>
  <si>
    <t>002 0113 1000003550 240</t>
  </si>
  <si>
    <t>002 0113 1000003550 242</t>
  </si>
  <si>
    <t>002 0113 1000003550 244</t>
  </si>
  <si>
    <t>002 0113 1000003570 000</t>
  </si>
  <si>
    <t>002 0113 1000003570 200</t>
  </si>
  <si>
    <t>002 0113 1000003570 240</t>
  </si>
  <si>
    <t>002 0113 1000003570 244</t>
  </si>
  <si>
    <t>002 0113 1000003590 000</t>
  </si>
  <si>
    <t>002 0113 1000003590 200</t>
  </si>
  <si>
    <t>002 0113 1000003590 240</t>
  </si>
  <si>
    <t>002 0113 1000003590 244</t>
  </si>
  <si>
    <t>002 0113 1000003620 000</t>
  </si>
  <si>
    <t>002 0113 1000003620 200</t>
  </si>
  <si>
    <t>002 0113 1000003620 240</t>
  </si>
  <si>
    <t>002 0113 1000003620 244</t>
  </si>
  <si>
    <t>002 0113 11000003620 000</t>
  </si>
  <si>
    <t>002 0113 1100003620 200</t>
  </si>
  <si>
    <t>002 0113 1100003620 240</t>
  </si>
  <si>
    <t>002 0113 1100003620 244</t>
  </si>
  <si>
    <t>002 0113 1100003630 000</t>
  </si>
  <si>
    <t>002 0113 1100003630 200</t>
  </si>
  <si>
    <t>002 0113 1100003630 240</t>
  </si>
  <si>
    <t>002 0113 1100003630 244</t>
  </si>
  <si>
    <t>002 0113 1100003640 000</t>
  </si>
  <si>
    <t>002 0113 1100003640 200</t>
  </si>
  <si>
    <t>002 0113 1100003640 240</t>
  </si>
  <si>
    <t>002 0113 1100003640 244</t>
  </si>
  <si>
    <t>002 0113 1100003650 000</t>
  </si>
  <si>
    <t>002 0113 1100003650 200</t>
  </si>
  <si>
    <t>002 0113 1100003650 240</t>
  </si>
  <si>
    <t>002 0113 1100003650 244</t>
  </si>
  <si>
    <t>002 0113 1100003660 000</t>
  </si>
  <si>
    <t>002 0113 1100003660 200</t>
  </si>
  <si>
    <t>002 0113 1100003660 240</t>
  </si>
  <si>
    <t>002 0113 1100003660 244</t>
  </si>
  <si>
    <t>002 0113 1100003670 000</t>
  </si>
  <si>
    <t>002 0113 1100003670 200</t>
  </si>
  <si>
    <t>002 0113 1100003670 240</t>
  </si>
  <si>
    <t>002 0113 1100003670 244</t>
  </si>
  <si>
    <t>002 0113 1100003680 000</t>
  </si>
  <si>
    <t>002 0113 1100003680 200</t>
  </si>
  <si>
    <t>002 0113 1100003680 240</t>
  </si>
  <si>
    <t>002 0113 1100003680 244</t>
  </si>
  <si>
    <t>002 0113 1100003690 000</t>
  </si>
  <si>
    <t>002 0113 1100003690 800</t>
  </si>
  <si>
    <t>002 0113 1100003690 810</t>
  </si>
  <si>
    <t>002 0113 1100003700 000</t>
  </si>
  <si>
    <t>002 0113 1100003700 200</t>
  </si>
  <si>
    <t>002 0113 1100003700 240</t>
  </si>
  <si>
    <t>002 0113 1100003700 244</t>
  </si>
  <si>
    <t>002 0113 1100003720 000</t>
  </si>
  <si>
    <t>002 0113 1100003720 200</t>
  </si>
  <si>
    <t>002 0113 1100003720 240</t>
  </si>
  <si>
    <t>002 0113 1100003720 244</t>
  </si>
  <si>
    <t>002 0113 1100003730 000</t>
  </si>
  <si>
    <t>002 0113 1100003730 200</t>
  </si>
  <si>
    <t>002 0113 1100003730 240</t>
  </si>
  <si>
    <t>002 0113 1100003730 244</t>
  </si>
  <si>
    <t>002 0113 1100003740 000</t>
  </si>
  <si>
    <t>002 0113 1100003740 200</t>
  </si>
  <si>
    <t>002 0113 1100003740 240</t>
  </si>
  <si>
    <t>002 0113 1100003740 244</t>
  </si>
  <si>
    <t>002 0113 1200001210 000</t>
  </si>
  <si>
    <t>002 0113 1200001210 200</t>
  </si>
  <si>
    <t>002 0113 1200001210 240</t>
  </si>
  <si>
    <t>002 0113 1200001210 244</t>
  </si>
  <si>
    <t>002 0113 1200001220 000</t>
  </si>
  <si>
    <t>002 0113 1200 01220 200</t>
  </si>
  <si>
    <t>002 0113 1200001220 240</t>
  </si>
  <si>
    <t>002 0113 1200001220 244</t>
  </si>
  <si>
    <t>002 0113 1300001920 000</t>
  </si>
  <si>
    <t>002 0113 1300001920 200</t>
  </si>
  <si>
    <t>002 0113 1300001920 240</t>
  </si>
  <si>
    <t>002 0113 1300001920 244</t>
  </si>
  <si>
    <t>002 0113 1300001960 000</t>
  </si>
  <si>
    <t>002 0113 1300001960 200</t>
  </si>
  <si>
    <t>002 0113 1300001960 240</t>
  </si>
  <si>
    <t>002 0113 1300001960 244</t>
  </si>
  <si>
    <t>002 0113 1400003900 000</t>
  </si>
  <si>
    <t>002 0113 1400003900 200</t>
  </si>
  <si>
    <t>002 0113 1400003900 240</t>
  </si>
  <si>
    <t>002 0113 1400003900 244</t>
  </si>
  <si>
    <t>002 0113 1700001310 000</t>
  </si>
  <si>
    <t>002 0113 1700001310 200</t>
  </si>
  <si>
    <t>002 0113 1700001310 240</t>
  </si>
  <si>
    <t>002 0113 1700001310 244</t>
  </si>
  <si>
    <t>002 0113 1800001510 000</t>
  </si>
  <si>
    <t>002 0113 1800001510 200</t>
  </si>
  <si>
    <t>002 0113 1800001510 240</t>
  </si>
  <si>
    <t>002 0113 1800001510 244</t>
  </si>
  <si>
    <t>002 0113 1800001520 000</t>
  </si>
  <si>
    <t>002 0113 1800001520 200</t>
  </si>
  <si>
    <t>002 0113 1800001520 240</t>
  </si>
  <si>
    <t>002 0113 1800001520 244</t>
  </si>
  <si>
    <t>002 0113 1800001540 000</t>
  </si>
  <si>
    <t>002 0113 1800001540 200</t>
  </si>
  <si>
    <t>002 0113 1800001540 240</t>
  </si>
  <si>
    <t>002 0113 1800001540 244</t>
  </si>
  <si>
    <t>002 0113 1800001610 000</t>
  </si>
  <si>
    <t>002 0113 1800001610 200</t>
  </si>
  <si>
    <t>002 011318000 01610 240</t>
  </si>
  <si>
    <t>002 0113 1800001610 244</t>
  </si>
  <si>
    <t>002 0113 8880001120 000</t>
  </si>
  <si>
    <t>002 0113 8880001120 200</t>
  </si>
  <si>
    <t>002 0113 8880001120 240</t>
  </si>
  <si>
    <t>002 0113 8880001120 244</t>
  </si>
  <si>
    <t>002 0113 8880001120 800</t>
  </si>
  <si>
    <t>002 0113 8880001120 830</t>
  </si>
  <si>
    <t>002 0113 8880001120 831</t>
  </si>
  <si>
    <t>002 0113 8880001120 850</t>
  </si>
  <si>
    <t>002 0113 8880001120 853</t>
  </si>
  <si>
    <t>002 0113 8880001130 000</t>
  </si>
  <si>
    <t>002 0113 8880001130 100</t>
  </si>
  <si>
    <t>002 0113 8880001130 110</t>
  </si>
  <si>
    <t>002 0113 8880001130 111</t>
  </si>
  <si>
    <t>002 0113 8880001130 112</t>
  </si>
  <si>
    <t>002 0113 8880001130 119</t>
  </si>
  <si>
    <t>002 0113 8880001130 200</t>
  </si>
  <si>
    <t>002 0113 8880001130 240</t>
  </si>
  <si>
    <t>002 0113 8880001130 242</t>
  </si>
  <si>
    <t>002 0113 8880001130 243</t>
  </si>
  <si>
    <t>002 0113 8880001130 244</t>
  </si>
  <si>
    <t>002 0113 8880001130 800</t>
  </si>
  <si>
    <t>002 0113 8880001130 850</t>
  </si>
  <si>
    <t>002 0113 8880001130 851</t>
  </si>
  <si>
    <t>002 011388800 01130 852</t>
  </si>
  <si>
    <t>002 0304 888000П370 000</t>
  </si>
  <si>
    <t>002 0304 888000П370 100</t>
  </si>
  <si>
    <t>002 0304 888000П370 120</t>
  </si>
  <si>
    <t>002 0304 888000П370 121</t>
  </si>
  <si>
    <t>002 0304 888000П370 129</t>
  </si>
  <si>
    <t>002 0304 8880059300 000</t>
  </si>
  <si>
    <t>002 0304 8880059300 100</t>
  </si>
  <si>
    <t>002 0304 8880059300 120</t>
  </si>
  <si>
    <t>002 0304 8880059300 121</t>
  </si>
  <si>
    <t>002 0304 8880059300 129</t>
  </si>
  <si>
    <t>002 0309 8880001110 000</t>
  </si>
  <si>
    <t>002 0309 8880001110 200</t>
  </si>
  <si>
    <t>002 0309 8880001110 240</t>
  </si>
  <si>
    <t>002 0309 8880001110 244</t>
  </si>
  <si>
    <t>002 0309 8880003090 000</t>
  </si>
  <si>
    <t>002 0309 8880003090 200</t>
  </si>
  <si>
    <t>002 0309 8880003090 240</t>
  </si>
  <si>
    <t>002 0309 8880003090 243</t>
  </si>
  <si>
    <t>002 0309 8880003090 244</t>
  </si>
  <si>
    <t>002 0309 8880003090 800</t>
  </si>
  <si>
    <t>002 0309 8880003090 870</t>
  </si>
  <si>
    <t>002 0405 888000П330 000</t>
  </si>
  <si>
    <t>002 0405 888000П330 200</t>
  </si>
  <si>
    <t>002 0405 888000П330 240</t>
  </si>
  <si>
    <t>002 0405 888000П330 244</t>
  </si>
  <si>
    <t>002 0408 2000041800 000</t>
  </si>
  <si>
    <t>002 0408 2000041800 800</t>
  </si>
  <si>
    <t>002 0408 2000041800 810</t>
  </si>
  <si>
    <t>002 0408 2000041900 000</t>
  </si>
  <si>
    <t>002 0408 2000041900 800</t>
  </si>
  <si>
    <t>002 0408 2000041900 810</t>
  </si>
  <si>
    <t>002 0409 1500004010 000</t>
  </si>
  <si>
    <t>002 0409 1500004010 200</t>
  </si>
  <si>
    <t>002 0409 1500004010 240</t>
  </si>
  <si>
    <t>002 0409 1500004010 243</t>
  </si>
  <si>
    <t>002 0409 1500004010 244</t>
  </si>
  <si>
    <t>002 0409 150000С280 000</t>
  </si>
  <si>
    <t>002 0409 150000С280 200</t>
  </si>
  <si>
    <t>002 0409 150000С280 240</t>
  </si>
  <si>
    <t>002 0409 150000С280 244</t>
  </si>
  <si>
    <t>002 0412 0600004120 000</t>
  </si>
  <si>
    <t>002 0412 0600004120 800</t>
  </si>
  <si>
    <t>002 0412 0600004120 810</t>
  </si>
  <si>
    <t>002 0412 0600004130 000</t>
  </si>
  <si>
    <t>002 0412 0600004130 800</t>
  </si>
  <si>
    <t>002 0412 0600004130 810</t>
  </si>
  <si>
    <t>002 0412 0600004140 000</t>
  </si>
  <si>
    <t>002 0412 0600004140 200</t>
  </si>
  <si>
    <t>002 0412 0600004140 240</t>
  </si>
  <si>
    <t>002 0412 0600004140 244</t>
  </si>
  <si>
    <t>002 0412 0600004160 000</t>
  </si>
  <si>
    <t>002 0412 0600004160 800</t>
  </si>
  <si>
    <t>002 0412 0600004160 810</t>
  </si>
  <si>
    <t>002 0412 0600004170 000</t>
  </si>
  <si>
    <t>002 0412 0600004170 800</t>
  </si>
  <si>
    <t>002 0412 0600004170 810</t>
  </si>
  <si>
    <t>002 0412 0600004180 000</t>
  </si>
  <si>
    <t>002 0412 0600004180 800</t>
  </si>
  <si>
    <t>002 0412 0600004180 810</t>
  </si>
  <si>
    <t>002 0412 0600004190 000</t>
  </si>
  <si>
    <t>002 0412 0600004190 800</t>
  </si>
  <si>
    <t>002 0412 0600004190 810</t>
  </si>
  <si>
    <t>002 0412 0600004200 000</t>
  </si>
  <si>
    <t>002 0412 0600004200 800</t>
  </si>
  <si>
    <t>002 0412 0600004200 810</t>
  </si>
  <si>
    <t>002 0412 060000С260 000</t>
  </si>
  <si>
    <t>002 0412 060000С260 800</t>
  </si>
  <si>
    <t>002 0412 060000С260 810</t>
  </si>
  <si>
    <t>002 0412 060000С300 000</t>
  </si>
  <si>
    <t>002 0412 060000С300 800</t>
  </si>
  <si>
    <t>002 0412 060000С300 810</t>
  </si>
  <si>
    <t>002 0412 060000С720 000</t>
  </si>
  <si>
    <t>002 0412 060000С720 800</t>
  </si>
  <si>
    <t>002 0412 060000С720 810</t>
  </si>
  <si>
    <t>002 0412 060000С730 000</t>
  </si>
  <si>
    <t>002 0412 060000С730 800</t>
  </si>
  <si>
    <t>002 0412 060000С730 810</t>
  </si>
  <si>
    <t>002 0412 0600050640 000</t>
  </si>
  <si>
    <t>002 0412 0600050640 800</t>
  </si>
  <si>
    <t>002 0412 0600050640 810</t>
  </si>
  <si>
    <t>002 0412 8880004120 000</t>
  </si>
  <si>
    <t>002 0412 8880004120 200</t>
  </si>
  <si>
    <t>002 0412 8880004120 240</t>
  </si>
  <si>
    <t>002 0412 8880004120 244</t>
  </si>
  <si>
    <t>002 0412 8880053910 000</t>
  </si>
  <si>
    <t>002 0412 8880053910 200</t>
  </si>
  <si>
    <t>002 0412 8880053910 240</t>
  </si>
  <si>
    <t>002 0412 8880053910 242</t>
  </si>
  <si>
    <t>002 0412 8880053910 244</t>
  </si>
  <si>
    <t>002 0502 1600005010 000</t>
  </si>
  <si>
    <t>002 0502 1600005010 200</t>
  </si>
  <si>
    <t>002 0502 1600005010 240</t>
  </si>
  <si>
    <t>002 0502 1600005010 244</t>
  </si>
  <si>
    <t>002 0502 1600005010 800</t>
  </si>
  <si>
    <t>002 0502 1600005010 810</t>
  </si>
  <si>
    <t>002 0502 16000 П080 000</t>
  </si>
  <si>
    <t>002 0502 160000П080 800</t>
  </si>
  <si>
    <t>002 0502 160000П080 810</t>
  </si>
  <si>
    <t>002 0502 160000П120 000</t>
  </si>
  <si>
    <t>002 0502 160000П120 800</t>
  </si>
  <si>
    <t>002 0502 160000П120 810</t>
  </si>
  <si>
    <t>002 0502 160000П160 000</t>
  </si>
  <si>
    <t>002 0502 160000П160 800</t>
  </si>
  <si>
    <t>002 0502 160000П160 810</t>
  </si>
  <si>
    <t>002 0603 8880006030 000</t>
  </si>
  <si>
    <t>002 0603 8880006030 200</t>
  </si>
  <si>
    <t>002 0603 8880006030 240</t>
  </si>
  <si>
    <t>002 0603 8880006030 242</t>
  </si>
  <si>
    <t>002 0603 8880006030 244</t>
  </si>
  <si>
    <t>002 0702 0400000200 000</t>
  </si>
  <si>
    <t>002 0702 0400000200 100</t>
  </si>
  <si>
    <t>002 0702 0400000200 110</t>
  </si>
  <si>
    <t>002 0702 0400000200 111</t>
  </si>
  <si>
    <t>002 0702 0400000200 112</t>
  </si>
  <si>
    <t>002 0702 0400000200 119</t>
  </si>
  <si>
    <t>002 0702 0400000200 200</t>
  </si>
  <si>
    <t>002 0702 0400000200 240</t>
  </si>
  <si>
    <t>002 0702 0400000200 242</t>
  </si>
  <si>
    <t>002 0702 0400000200 243</t>
  </si>
  <si>
    <t>002 0702 0400000200 244</t>
  </si>
  <si>
    <t>002 0702 0400000200 800</t>
  </si>
  <si>
    <t>002 0702 0400000200 850</t>
  </si>
  <si>
    <t>002 0702 0400000200 852</t>
  </si>
  <si>
    <t>002 0702 0400000200 853</t>
  </si>
  <si>
    <t>002 0702 040000С040 000</t>
  </si>
  <si>
    <t>002 0702 040000С040 100</t>
  </si>
  <si>
    <t>002 070 2040000С040 110</t>
  </si>
  <si>
    <t>002 0702 040000С040 111</t>
  </si>
  <si>
    <t>002 0702 040000С040 119</t>
  </si>
  <si>
    <t>002 0702 0800001010 000</t>
  </si>
  <si>
    <t>002 0702 0800001010 100</t>
  </si>
  <si>
    <t>002 0702 0800001010 110</t>
  </si>
  <si>
    <t>002 0702 0800001010 112</t>
  </si>
  <si>
    <t>002 0702 0800001010 200</t>
  </si>
  <si>
    <t>002 0702 0800001010 240</t>
  </si>
  <si>
    <t>002 0702 0800001010 242</t>
  </si>
  <si>
    <t>002 0702 0800001010 244</t>
  </si>
  <si>
    <t>002 0702 1300001910 000</t>
  </si>
  <si>
    <t>002 0702 1300001910 200</t>
  </si>
  <si>
    <t>002 0702 1300001910 240</t>
  </si>
  <si>
    <t>002 0702 1300001910 244</t>
  </si>
  <si>
    <t>002 0702 1600005040 000</t>
  </si>
  <si>
    <t>002 0702 1600005040 200</t>
  </si>
  <si>
    <t>002 0702 1600005040 240</t>
  </si>
  <si>
    <t>002 0702 1600005040 244</t>
  </si>
  <si>
    <t>002 0707 0400000300 000</t>
  </si>
  <si>
    <t>002 0707 0400000300 100</t>
  </si>
  <si>
    <t>002 0707 0400000300 110</t>
  </si>
  <si>
    <t>002 0707 0400000300 111</t>
  </si>
  <si>
    <t>002 0707 0400000300 119</t>
  </si>
  <si>
    <t>002 0707 0400000300 200</t>
  </si>
  <si>
    <t>002 0707 0400000300 240</t>
  </si>
  <si>
    <t>002 0707 0400000300 244</t>
  </si>
  <si>
    <t>002 0707 0400001530 000</t>
  </si>
  <si>
    <t>002 0707 0400001530 200</t>
  </si>
  <si>
    <t>002 0707 0400001530 240</t>
  </si>
  <si>
    <t>002 0707 0400001530 244</t>
  </si>
  <si>
    <t>002 0707 0900007100 000</t>
  </si>
  <si>
    <t>002 0707 0900007100 100</t>
  </si>
  <si>
    <t>002 0707 0900007100 120</t>
  </si>
  <si>
    <t>002 0707 0900007100 122</t>
  </si>
  <si>
    <t>002 0707 0900007100 200</t>
  </si>
  <si>
    <t>002 0707 0900007100 240</t>
  </si>
  <si>
    <t>002 0707 0900007100 244</t>
  </si>
  <si>
    <t>002 1001 8880010010 000</t>
  </si>
  <si>
    <t>002 1001 8880010010 300</t>
  </si>
  <si>
    <t>002 1001 8880010010 320</t>
  </si>
  <si>
    <t>002 1001 8880010010 321</t>
  </si>
  <si>
    <t>002 1003 888000П290 000</t>
  </si>
  <si>
    <t>002 1003 888000П290 200</t>
  </si>
  <si>
    <t>002 1003 888000П290 240</t>
  </si>
  <si>
    <t>002 1003 888000П290 244</t>
  </si>
  <si>
    <t>002 1102 0800001010 000</t>
  </si>
  <si>
    <t>002 1102 0800001010 200</t>
  </si>
  <si>
    <t>002 1102 0800001010 240</t>
  </si>
  <si>
    <t>002 1102 0800001010 244</t>
  </si>
  <si>
    <t>002 1202 8880012020 000</t>
  </si>
  <si>
    <t>002 1202 8880012020 100</t>
  </si>
  <si>
    <t>002 1202 8880012020 110</t>
  </si>
  <si>
    <t>002 1202 8880012020 111</t>
  </si>
  <si>
    <t>002 1202 8880012020 112</t>
  </si>
  <si>
    <t>002 1202 8880012020 119</t>
  </si>
  <si>
    <t>002 1202 8880012020 200</t>
  </si>
  <si>
    <t>002 1202 8880012020 240</t>
  </si>
  <si>
    <t>002 1202 8880012020 242</t>
  </si>
  <si>
    <t>002 1202 8880012020 243</t>
  </si>
  <si>
    <t>002 1202 8880012020 244</t>
  </si>
  <si>
    <t>002 1202 8880012020 800</t>
  </si>
  <si>
    <t>002 1202 8880012020 850</t>
  </si>
  <si>
    <t>002 1202 8880012020 851</t>
  </si>
  <si>
    <t>002 1202 8880012020 852</t>
  </si>
  <si>
    <t>003 0701 0100101710 000</t>
  </si>
  <si>
    <t>003 0701 0100101710 100</t>
  </si>
  <si>
    <t>003 0701 0100101710 110</t>
  </si>
  <si>
    <t>003 0701 0100101710 111</t>
  </si>
  <si>
    <t>003 0701 0100101710 112</t>
  </si>
  <si>
    <t>003 0701 0100101710 119</t>
  </si>
  <si>
    <t>003 0701 0100101720 000</t>
  </si>
  <si>
    <t>003 0701 0100101720 200</t>
  </si>
  <si>
    <t>003 0701 0100101720 240</t>
  </si>
  <si>
    <t>003 0701 0100101720 242</t>
  </si>
  <si>
    <t>003 0701 0100101720 244</t>
  </si>
  <si>
    <t>003 0701 0100101720 800</t>
  </si>
  <si>
    <t>003 0701 0100101720 850</t>
  </si>
  <si>
    <t>003 0701 0100101720 851</t>
  </si>
  <si>
    <t>003 0701 0100101720 852</t>
  </si>
  <si>
    <t>003 0701 0100101720 853</t>
  </si>
  <si>
    <t>003 0701 010010И130 000</t>
  </si>
  <si>
    <t>003 0701 010010И130 100</t>
  </si>
  <si>
    <t>003 0701 010010И130 110</t>
  </si>
  <si>
    <t>003 0701 010010И130 111</t>
  </si>
  <si>
    <t>003 0701 010010И130 119</t>
  </si>
  <si>
    <t>003 0701 010010И130 200</t>
  </si>
  <si>
    <t>003 0701 010010И130 240</t>
  </si>
  <si>
    <t>003 0701 010010И130 244</t>
  </si>
  <si>
    <t>003 0701 010010П140 000</t>
  </si>
  <si>
    <t>003 0701 010010П140 100</t>
  </si>
  <si>
    <t>003 0701 010010П140 110</t>
  </si>
  <si>
    <t>003 0701 010010П140 111</t>
  </si>
  <si>
    <t>003 0701 010010П140 119</t>
  </si>
  <si>
    <t>003 0701 1100003710 000</t>
  </si>
  <si>
    <t>003 0701 1100003710 200</t>
  </si>
  <si>
    <t>003 0701 1100003710 240</t>
  </si>
  <si>
    <t>003 0701 1100003710 244</t>
  </si>
  <si>
    <t>003 0701 1600005020 000</t>
  </si>
  <si>
    <t>003 0701 1600005020 200</t>
  </si>
  <si>
    <t>003 0701 1600005020 240</t>
  </si>
  <si>
    <t>003 0701 1600005020 244</t>
  </si>
  <si>
    <t>003 0702 0100050970 000</t>
  </si>
  <si>
    <t>003 0702 0100050970 200</t>
  </si>
  <si>
    <t>003 0702 01000 0970 240</t>
  </si>
  <si>
    <t>003 0702 0100050970 243</t>
  </si>
  <si>
    <t>003 0702 01000R0970 000</t>
  </si>
  <si>
    <t>003 0702 01000R0970 200</t>
  </si>
  <si>
    <t>003 0702 01000R0970 240</t>
  </si>
  <si>
    <t>003 0702 01000R0970 243</t>
  </si>
  <si>
    <t>003 0702 0100201810 000</t>
  </si>
  <si>
    <t>003 0702 0100201810 100</t>
  </si>
  <si>
    <t>003 0702 0100201810 110</t>
  </si>
  <si>
    <t>003 0702 0100201810 111</t>
  </si>
  <si>
    <t>003 0702 0100201810 112</t>
  </si>
  <si>
    <t>003 0702 0100201810 119</t>
  </si>
  <si>
    <t>003 0702 0100201820 200</t>
  </si>
  <si>
    <t>003 0702 0100201820 242</t>
  </si>
  <si>
    <t>003 0702 0100201820 243</t>
  </si>
  <si>
    <t>003 0702 0100201820 244</t>
  </si>
  <si>
    <t>003 0702 0100201820 800</t>
  </si>
  <si>
    <t>003 0702 0100201820 850</t>
  </si>
  <si>
    <t>003 0702 0100201820 851</t>
  </si>
  <si>
    <t>003 0702 0100201820 852</t>
  </si>
  <si>
    <t>003 0702 0100201820 853</t>
  </si>
  <si>
    <t>003 0702 010020И030 000</t>
  </si>
  <si>
    <t>003 0702 010020И030 100</t>
  </si>
  <si>
    <t>003 0702 010020И030 110</t>
  </si>
  <si>
    <t>003 0702 010020И030 112</t>
  </si>
  <si>
    <t>003 0702 010020И030 200</t>
  </si>
  <si>
    <t>003 0702 010020И030 240</t>
  </si>
  <si>
    <t>003 0702 010020И030 242</t>
  </si>
  <si>
    <t>003 0702 010020И030 244</t>
  </si>
  <si>
    <t>003 0702 010020И130 000</t>
  </si>
  <si>
    <t>003 0702 010020И130 100</t>
  </si>
  <si>
    <t>003 0702 010020И130 110</t>
  </si>
  <si>
    <t>003 0702 010020И130 111</t>
  </si>
  <si>
    <t>003 0702 010020И130 119</t>
  </si>
  <si>
    <t>003 0702 010020И140 000</t>
  </si>
  <si>
    <t>003 0702 010020И140 100</t>
  </si>
  <si>
    <t>003 0702 010020И140 110</t>
  </si>
  <si>
    <t>003 0702 010020И140 111</t>
  </si>
  <si>
    <t>003 0702 010020И140 119</t>
  </si>
  <si>
    <t>003 0702 010020И140 200</t>
  </si>
  <si>
    <t>003 0702 010020И140 240</t>
  </si>
  <si>
    <t>003 0702 010020И140 242</t>
  </si>
  <si>
    <t>003 0702 010020И140 244</t>
  </si>
  <si>
    <t>003 0702 010020П140 000</t>
  </si>
  <si>
    <t>003 0702 010020П140 100</t>
  </si>
  <si>
    <t>003 0702 010020П140 110</t>
  </si>
  <si>
    <t>003 0702 010020П140 111</t>
  </si>
  <si>
    <t>003 0702 010020П140 119</t>
  </si>
  <si>
    <t>003 0702 0100301830 000</t>
  </si>
  <si>
    <t>003 0702 0100301830 100</t>
  </si>
  <si>
    <t>003 0702 0100301830 110</t>
  </si>
  <si>
    <t>003 0702 0100301830 111</t>
  </si>
  <si>
    <t>003 0702 0100301830 112</t>
  </si>
  <si>
    <t>003 0702 0100301830 119</t>
  </si>
  <si>
    <t>003 0702 0100301840 000</t>
  </si>
  <si>
    <t>003 0702 0100301840 200</t>
  </si>
  <si>
    <t>003 0702 0100301840 240</t>
  </si>
  <si>
    <t>003 0702 0100301840 242</t>
  </si>
  <si>
    <t>003 0702 0100301840 244</t>
  </si>
  <si>
    <t>003 0702 0100301840 800</t>
  </si>
  <si>
    <t>003 0702 0100301840 850</t>
  </si>
  <si>
    <t>003 0702 0100301840 851</t>
  </si>
  <si>
    <t>003 0702 0100301840 852</t>
  </si>
  <si>
    <t>003 0702 0100301840 853</t>
  </si>
  <si>
    <t>003 0702 010030С030 000</t>
  </si>
  <si>
    <t>003 0702 010030С030 100</t>
  </si>
  <si>
    <t>003 0702 010030С030 110</t>
  </si>
  <si>
    <t>003 0702 010030С030 111</t>
  </si>
  <si>
    <t>003 0702 010030С030 119</t>
  </si>
  <si>
    <t>003 0702 0300002010 000</t>
  </si>
  <si>
    <t>003 0702 0300002010 200</t>
  </si>
  <si>
    <t>003 0702 0300002010 240</t>
  </si>
  <si>
    <t>003 0702 0300002010 244</t>
  </si>
  <si>
    <t>003 0702 0300002020 000</t>
  </si>
  <si>
    <t>003 0702 0300002020 200</t>
  </si>
  <si>
    <t>003 0702 0300002020 240</t>
  </si>
  <si>
    <t>003 0702 0300002020 244</t>
  </si>
  <si>
    <t>003 0702 0300002030 000</t>
  </si>
  <si>
    <t>003 0702 0300002030 200</t>
  </si>
  <si>
    <t>003 0702 0300002030 240</t>
  </si>
  <si>
    <t>003 0702 0300002030 244</t>
  </si>
  <si>
    <t>003 0702 0300002050 000</t>
  </si>
  <si>
    <t>003 0702 0300002050 200</t>
  </si>
  <si>
    <t>003 0702 0300002050 240</t>
  </si>
  <si>
    <t>003 0702 0300002050 244</t>
  </si>
  <si>
    <t>003 0702 030000С070 000</t>
  </si>
  <si>
    <t>003 0702 030000С070 200</t>
  </si>
  <si>
    <t>003 0702 030000С070 240</t>
  </si>
  <si>
    <t>003 0702 030000С070 244</t>
  </si>
  <si>
    <t>003 0702 1000003630 000</t>
  </si>
  <si>
    <t>003 0702 1000003630 200</t>
  </si>
  <si>
    <t>003 0702 1000003630 240</t>
  </si>
  <si>
    <t>003 0702 1000003630 244</t>
  </si>
  <si>
    <t>003 0702 1200001230 000</t>
  </si>
  <si>
    <t>003 0702 1200001230 200</t>
  </si>
  <si>
    <t>003 0702 1200001230 240</t>
  </si>
  <si>
    <t>003 0702 1200001230 244</t>
  </si>
  <si>
    <t>003 0702 1300001930 000</t>
  </si>
  <si>
    <t>003 0702 1300001930 200</t>
  </si>
  <si>
    <t>003 0702 1300001930 240</t>
  </si>
  <si>
    <t>003 0702 1300001930 244</t>
  </si>
  <si>
    <t>003 0702 1300001940 000</t>
  </si>
  <si>
    <t>003 0702 1300001940 200</t>
  </si>
  <si>
    <t>003 0702 1300001940 240</t>
  </si>
  <si>
    <t>003 0702 1300001940 244</t>
  </si>
  <si>
    <t>003 0702 1300001950 000</t>
  </si>
  <si>
    <t>003 0702 1300001950 200</t>
  </si>
  <si>
    <t>003 0702 1300001950 240</t>
  </si>
  <si>
    <t>003 0702 1300001950 244</t>
  </si>
  <si>
    <t>003 0702 1600005020 000</t>
  </si>
  <si>
    <t>003 0702 1600005020 200</t>
  </si>
  <si>
    <t>003 0702 1600005020 240</t>
  </si>
  <si>
    <t>003 0702 1600005020 244</t>
  </si>
  <si>
    <t>003 0702 1800001550 000</t>
  </si>
  <si>
    <t>003 0702 1800001550 200</t>
  </si>
  <si>
    <t>003 0702 1800001550 240</t>
  </si>
  <si>
    <t>003 0702 1800001550 244</t>
  </si>
  <si>
    <t>003 0702 1800001560 000</t>
  </si>
  <si>
    <t>003 0702 1800001560 200</t>
  </si>
  <si>
    <t>003 0702 1800001560 240</t>
  </si>
  <si>
    <t>003 0702 1800001560 244</t>
  </si>
  <si>
    <t>003 0707 0100407070 000</t>
  </si>
  <si>
    <t>003 0707 0100407070 100</t>
  </si>
  <si>
    <t>003 0707 0100407070 110</t>
  </si>
  <si>
    <t>003 0707 0100407070 111</t>
  </si>
  <si>
    <t>003 0707 0100407070 119</t>
  </si>
  <si>
    <t>003 0707 0100407070 200</t>
  </si>
  <si>
    <t>003 0707 0100407070 240</t>
  </si>
  <si>
    <t>003 0707 0100407070 244</t>
  </si>
  <si>
    <t>003 0707 0200001510 000</t>
  </si>
  <si>
    <t>003 0707 0200001510 200</t>
  </si>
  <si>
    <t>003 0707 0200001510 240</t>
  </si>
  <si>
    <t>003 0707 0200001510 244</t>
  </si>
  <si>
    <t>003 0707 0200001520 000</t>
  </si>
  <si>
    <t>003 0707 0200001520 100</t>
  </si>
  <si>
    <t>003 0707 0200001520 110</t>
  </si>
  <si>
    <t>003 0707 0200001520 112</t>
  </si>
  <si>
    <t>003 0707 0200001520 200</t>
  </si>
  <si>
    <t>003 0707 0200001520 240</t>
  </si>
  <si>
    <t>003 0707 0200001520 244</t>
  </si>
  <si>
    <t>003 0707 0200001530 000</t>
  </si>
  <si>
    <t>003 0707 0200001530 200</t>
  </si>
  <si>
    <t>003 0707 0200001530 240</t>
  </si>
  <si>
    <t>003 0707 0200001530 244</t>
  </si>
  <si>
    <t>003 0707 1100003710 000</t>
  </si>
  <si>
    <t>003 0707 1100003710 200</t>
  </si>
  <si>
    <t>003 0707 1100003710 240</t>
  </si>
  <si>
    <t>003 0707 1100003710 244</t>
  </si>
  <si>
    <t>003 0709 0100507090 000</t>
  </si>
  <si>
    <t>003 0709 0100507090 100</t>
  </si>
  <si>
    <t>003 0709 0100507090 110</t>
  </si>
  <si>
    <t>003 0709 0100507090 111</t>
  </si>
  <si>
    <t>003 0709 0100507090 112</t>
  </si>
  <si>
    <t>003 0709 0100507090 119</t>
  </si>
  <si>
    <t>003 0709 0100507090 200</t>
  </si>
  <si>
    <t>003 0709 0100507090 240</t>
  </si>
  <si>
    <t>003 0709 0100507090 242</t>
  </si>
  <si>
    <t>003 0709 0100507090 243</t>
  </si>
  <si>
    <t>003 0709 0100507090 244</t>
  </si>
  <si>
    <t>003 0709 0100507090 800</t>
  </si>
  <si>
    <t>003 0709 0100507090 850</t>
  </si>
  <si>
    <t>003 0709 0100507090 851</t>
  </si>
  <si>
    <t>003 0709 0100507090 852</t>
  </si>
  <si>
    <t>003 0709 010050П220 000</t>
  </si>
  <si>
    <t>003 0709 010050П220 200</t>
  </si>
  <si>
    <t>003 0709 010050П220 240</t>
  </si>
  <si>
    <t>003 0709 010050П220 244</t>
  </si>
  <si>
    <t>003 0709 010050П240 000</t>
  </si>
  <si>
    <t>003 0709 010050П240 200</t>
  </si>
  <si>
    <t>003 0709 010050П240 240</t>
  </si>
  <si>
    <t>003 0709 010050П240 242</t>
  </si>
  <si>
    <t>003 0709 010050П240 244</t>
  </si>
  <si>
    <t>003 0709 010050П260 000</t>
  </si>
  <si>
    <t>003 0709 010050П260 200</t>
  </si>
  <si>
    <t>003 0709 010050П260 240</t>
  </si>
  <si>
    <t>003 0709 010050П260 244</t>
  </si>
  <si>
    <t>003 1003 010010П230 000</t>
  </si>
  <si>
    <t>003 1003 010010П230 300</t>
  </si>
  <si>
    <t>003 1003 010010П230 320</t>
  </si>
  <si>
    <t>003 1003 010010П230 321</t>
  </si>
  <si>
    <t>003 1003 010020П210 000</t>
  </si>
  <si>
    <t>003 1003 010020П210 300</t>
  </si>
  <si>
    <t>003 1003 010020П210 320</t>
  </si>
  <si>
    <t>003 1003 010020П210 321</t>
  </si>
  <si>
    <t>003 1003 010020П230 000</t>
  </si>
  <si>
    <t>003 1003 010020П230 300</t>
  </si>
  <si>
    <t>003 1003 010020П230 320</t>
  </si>
  <si>
    <t>003 1003 010020П230 321</t>
  </si>
  <si>
    <t>003 1004 010010П250 000</t>
  </si>
  <si>
    <t>003 1004 010010П250 300</t>
  </si>
  <si>
    <t>003 1004 010010П250 310</t>
  </si>
  <si>
    <t>003 1004 010010П250 313</t>
  </si>
  <si>
    <t>005 0111 8880001110 000</t>
  </si>
  <si>
    <t>005 0111 8880001110 800</t>
  </si>
  <si>
    <t>005 0111 8880001110 870</t>
  </si>
  <si>
    <t>005 0113 1900000010 000</t>
  </si>
  <si>
    <t>005 0113 1900000010 100</t>
  </si>
  <si>
    <t>005 0113 1900 00010 120</t>
  </si>
  <si>
    <t>005 0113 1900000010 122</t>
  </si>
  <si>
    <t>005 0113 1900000010 200</t>
  </si>
  <si>
    <t>005 0113 1900000010 240</t>
  </si>
  <si>
    <t>005 0113 1900000010 242</t>
  </si>
  <si>
    <t>005 0113 1900000010 244</t>
  </si>
  <si>
    <t>005 0113 8510000010 000</t>
  </si>
  <si>
    <t>005 0113 8510000010 100</t>
  </si>
  <si>
    <t>005 0113 8510000010 120</t>
  </si>
  <si>
    <t>005 0113 8510000010 121</t>
  </si>
  <si>
    <t>005 0113 8510000010 129</t>
  </si>
  <si>
    <t>005 0113 8510000020 000</t>
  </si>
  <si>
    <t>005 0113 8510000020 100</t>
  </si>
  <si>
    <t>005 0113 8510000020 120</t>
  </si>
  <si>
    <t>005 0113 8510000020 122</t>
  </si>
  <si>
    <t>005 0113 8510000020 200</t>
  </si>
  <si>
    <t>005 0113 8510000020 240</t>
  </si>
  <si>
    <t>005 0113 8510000020 242</t>
  </si>
  <si>
    <t>005 0113 8510000020 244</t>
  </si>
  <si>
    <t>005 0113 8510000020 800</t>
  </si>
  <si>
    <t>005 0113 8510000020 850</t>
  </si>
  <si>
    <t>005 0113 8510000020 851</t>
  </si>
  <si>
    <t>005 0113 8880001120 000</t>
  </si>
  <si>
    <t>005 0113 8880001120 800</t>
  </si>
  <si>
    <t>005 0113 8880001120 830</t>
  </si>
  <si>
    <t>005 0113 8880001120 831</t>
  </si>
  <si>
    <t>005 0304 8880059300 000</t>
  </si>
  <si>
    <t>005 0304 8880059300 500</t>
  </si>
  <si>
    <t>005 0304 8880059300 530</t>
  </si>
  <si>
    <t>005 1401 1900014010 000</t>
  </si>
  <si>
    <t>005 1401 1900014010 500</t>
  </si>
  <si>
    <t>005 1401 1900014010 510</t>
  </si>
  <si>
    <t>005 1401 1900014010 511</t>
  </si>
  <si>
    <t>005 1401 8880014010 000</t>
  </si>
  <si>
    <t>005 1401 8880014010 500</t>
  </si>
  <si>
    <t>005 1401 8880014010 510</t>
  </si>
  <si>
    <t>005 1401 8880014010 511</t>
  </si>
  <si>
    <t>005 1403 1900014030 000</t>
  </si>
  <si>
    <t>005 1403 1900014030 500</t>
  </si>
  <si>
    <t>005 1403 1900014030 540</t>
  </si>
  <si>
    <t>005 1403 1900014Ц30 000</t>
  </si>
  <si>
    <t>005 1403 1900014Ц30 500</t>
  </si>
  <si>
    <t>005 1403 1900014Ц30 540</t>
  </si>
  <si>
    <t>005 1403 8880014030 000</t>
  </si>
  <si>
    <t>005 1403 8880014030 500</t>
  </si>
  <si>
    <t>005 1403 8880014030 540</t>
  </si>
  <si>
    <t>012 0702 0500000410 000</t>
  </si>
  <si>
    <t>012 0702 0500000410 100</t>
  </si>
  <si>
    <t>012 0702 0500000410 110</t>
  </si>
  <si>
    <t>012 0702 0500000410 111</t>
  </si>
  <si>
    <t>012 0702 0500000410 112</t>
  </si>
  <si>
    <t>012 0702 0500000410 119</t>
  </si>
  <si>
    <t>012 0702 0500000410 200</t>
  </si>
  <si>
    <t>012 0702 0500000410 240</t>
  </si>
  <si>
    <t>012 0702 0500000410 242</t>
  </si>
  <si>
    <t>012 0702 0500000420 000</t>
  </si>
  <si>
    <t>012 0702 0500000420 200</t>
  </si>
  <si>
    <t>012 0702 0500000420 240</t>
  </si>
  <si>
    <t>012 0702 0500000420 243</t>
  </si>
  <si>
    <t>012 0702 0500000420 244</t>
  </si>
  <si>
    <t>012 0702 0500000420 800</t>
  </si>
  <si>
    <t>012 0702 0500000420 850</t>
  </si>
  <si>
    <t>012 0702 0500000420 851</t>
  </si>
  <si>
    <t>012 0702 050000С020 000</t>
  </si>
  <si>
    <t>012 0702 050000С020 100</t>
  </si>
  <si>
    <t>012 0702 050000С020 110</t>
  </si>
  <si>
    <t>012 0702 050000С020 111</t>
  </si>
  <si>
    <t>012 0702 050000С020 119</t>
  </si>
  <si>
    <t>012 0707 0500000510 000</t>
  </si>
  <si>
    <t>012 0707 0500000510 100</t>
  </si>
  <si>
    <t>012 0707 0500000510 110</t>
  </si>
  <si>
    <t>012 0707 0500000510 111</t>
  </si>
  <si>
    <t>012 0707 0500000510 119</t>
  </si>
  <si>
    <t>012 0707 0500000520 000</t>
  </si>
  <si>
    <t>012 0707 0500000520 200</t>
  </si>
  <si>
    <t>012 0707 0500000520 240</t>
  </si>
  <si>
    <t>012 0707 0500000520 244</t>
  </si>
  <si>
    <t>012 0707 0500001530 000</t>
  </si>
  <si>
    <t>012 0707 0500001530 200</t>
  </si>
  <si>
    <t>012 0707 0500001530 240</t>
  </si>
  <si>
    <t>012 0707 0500001530 244</t>
  </si>
  <si>
    <t>012 0801 0300002050 000</t>
  </si>
  <si>
    <t>012 0801 0300002050 200</t>
  </si>
  <si>
    <t>012 0801 0300002050 240</t>
  </si>
  <si>
    <t>012 0801 0300002050 244</t>
  </si>
  <si>
    <t>012 0801 0300002060 000</t>
  </si>
  <si>
    <t>012 0801 0300002060 100</t>
  </si>
  <si>
    <t>012 0801 0300002060 110</t>
  </si>
  <si>
    <t>012 0801 0300002060 112</t>
  </si>
  <si>
    <t>012 0801 0300002060 200</t>
  </si>
  <si>
    <t>012 0801 0300002060 240</t>
  </si>
  <si>
    <t>012 0801 0300002060 244</t>
  </si>
  <si>
    <t>012 0801 0500000510 000</t>
  </si>
  <si>
    <t>012 0801 0500000510 100</t>
  </si>
  <si>
    <t>012 0801 0500000510 110</t>
  </si>
  <si>
    <t>012 0801 0500000510 111</t>
  </si>
  <si>
    <t>012 0801 0500000510 112</t>
  </si>
  <si>
    <t>012 0801 0500000510 119</t>
  </si>
  <si>
    <t>012 0801 0500000510 200</t>
  </si>
  <si>
    <t>012 0801 0500000510 240</t>
  </si>
  <si>
    <t>012 0801 0500000510 242</t>
  </si>
  <si>
    <t>012 0801 0500000520 000</t>
  </si>
  <si>
    <t>012 0801 0500000520 200</t>
  </si>
  <si>
    <t>012 0801 0500000520 240</t>
  </si>
  <si>
    <t>012 0801 0500000520 243</t>
  </si>
  <si>
    <t>012 0801 0500 00520 244</t>
  </si>
  <si>
    <t>012 0801 0500000520 400</t>
  </si>
  <si>
    <t>012 0801 0500000520 410</t>
  </si>
  <si>
    <t>012 0801 0500000520 414</t>
  </si>
  <si>
    <t>012 0801 0500000520 800</t>
  </si>
  <si>
    <t>012 0801 0500000520 830</t>
  </si>
  <si>
    <t>012 0801 0500000520 831</t>
  </si>
  <si>
    <t>012 0801 0500000520 850</t>
  </si>
  <si>
    <t>012 0801 0500000520 851</t>
  </si>
  <si>
    <t>012 0801 0500000520 852</t>
  </si>
  <si>
    <t>012 0801 050000И020 000</t>
  </si>
  <si>
    <t>012 0801 050000И020 200</t>
  </si>
  <si>
    <t>012 0801 050000И020 240</t>
  </si>
  <si>
    <t>012 0801 050000И020 243</t>
  </si>
  <si>
    <t>012 0801 050000И070 000</t>
  </si>
  <si>
    <t>012 0801 050000И070 200</t>
  </si>
  <si>
    <t>012 0801 050000И070 240</t>
  </si>
  <si>
    <t>012 0801 050000И070 244</t>
  </si>
  <si>
    <t>012 0801 050000С020 000</t>
  </si>
  <si>
    <t>012 0801 050000С020 100</t>
  </si>
  <si>
    <t>012 0801 050000С020 110</t>
  </si>
  <si>
    <t>012 0801 050000С020 111</t>
  </si>
  <si>
    <t>012 0801 050000С020 119</t>
  </si>
  <si>
    <t>012 0801 0500051460 000</t>
  </si>
  <si>
    <t>012 0801 05000 1460 200</t>
  </si>
  <si>
    <t>012 0801 0500051460 240</t>
  </si>
  <si>
    <t>012 0801 0500051460 242</t>
  </si>
  <si>
    <t>012 0801 1000003640 000</t>
  </si>
  <si>
    <t>012 0801 1000003640 200</t>
  </si>
  <si>
    <t>012 0801 1000003640 240</t>
  </si>
  <si>
    <t>012 0801 1000003640 242</t>
  </si>
  <si>
    <t>012 0801 1000003640 244</t>
  </si>
  <si>
    <t>012 0801 1100003710 000</t>
  </si>
  <si>
    <t>012 0801 1100003710 200</t>
  </si>
  <si>
    <t>012 0801 1100003710 240</t>
  </si>
  <si>
    <t>012 0801 1100003710 244</t>
  </si>
  <si>
    <t>012 0801 1200001280 000</t>
  </si>
  <si>
    <t>012 0801 1200001280 200</t>
  </si>
  <si>
    <t>012 0801 1200001280 240</t>
  </si>
  <si>
    <t>012 0801 1200001280 244</t>
  </si>
  <si>
    <t>012 0801 1600005030 000</t>
  </si>
  <si>
    <t>012 0801 1600005030 200</t>
  </si>
  <si>
    <t>012 0801 1600005030 240</t>
  </si>
  <si>
    <t>012 0801 1600005030 243</t>
  </si>
  <si>
    <t>012 0801 1800001570 000</t>
  </si>
  <si>
    <t>012 0801 1800001570 200</t>
  </si>
  <si>
    <t>012 0801 1800001570 240</t>
  </si>
  <si>
    <t>012 0801 1800001570 244</t>
  </si>
  <si>
    <t>012 0801 1800001580 000</t>
  </si>
  <si>
    <t>012 0801 1800001580 200</t>
  </si>
  <si>
    <t>012 0801 1800001580 240</t>
  </si>
  <si>
    <t>012 0801 1800001580 244</t>
  </si>
  <si>
    <t>012 0801 1800001590 000</t>
  </si>
  <si>
    <t>012 0801 1800001590 200</t>
  </si>
  <si>
    <t>012 0801 1800001590 240</t>
  </si>
  <si>
    <t>012 0801 1800001590 244</t>
  </si>
  <si>
    <t>012 0801 1800001600 000</t>
  </si>
  <si>
    <t>012 0801 1800001600 200</t>
  </si>
  <si>
    <t>012 0801 1800001600 240</t>
  </si>
  <si>
    <t>012 0801 1800001600 244</t>
  </si>
  <si>
    <t>012 0801 888000И080 000</t>
  </si>
  <si>
    <t>012 0801 888000И080 200</t>
  </si>
  <si>
    <t>012 0801 888000И080 240</t>
  </si>
  <si>
    <t>012 0801 888000И080 244</t>
  </si>
  <si>
    <t>012 0801 8880051440 000</t>
  </si>
  <si>
    <t>012 0801 8880051440 200</t>
  </si>
  <si>
    <t>012 0801 8880051440 240</t>
  </si>
  <si>
    <t>012 0801 8880051440 244</t>
  </si>
  <si>
    <t>012 0804 0500000610 000</t>
  </si>
  <si>
    <t>012 0804 0500000610 100</t>
  </si>
  <si>
    <t>012 0804 0500000610 110</t>
  </si>
  <si>
    <t>012 0804 0500000610 111</t>
  </si>
  <si>
    <t>012 0804 0500000610 112</t>
  </si>
  <si>
    <t>012 0804 0500000610 119</t>
  </si>
  <si>
    <t>012 0804 0500000610 200</t>
  </si>
  <si>
    <t>012 0804 0500000610 240</t>
  </si>
  <si>
    <t>012 0804 0500000610 242</t>
  </si>
  <si>
    <t>012 0804 0500000610 244</t>
  </si>
  <si>
    <t>012 0804 0500000610 800</t>
  </si>
  <si>
    <t>012 0804 0500000610 850</t>
  </si>
  <si>
    <t>012 0804 0500000610 851</t>
  </si>
  <si>
    <t>012 0804 0500000610 852</t>
  </si>
  <si>
    <t>012 0804 0500 0С020 000</t>
  </si>
  <si>
    <t>012 0804 050000С020 100</t>
  </si>
  <si>
    <t>012 0804 050000С020 110</t>
  </si>
  <si>
    <t>012 0804 050000С020 111</t>
  </si>
  <si>
    <t>012 0804 050000С020 119</t>
  </si>
  <si>
    <t>013 0113 8880001140 000</t>
  </si>
  <si>
    <t>013 0113 8880001140 200</t>
  </si>
  <si>
    <t>013 0113 8880001140 240</t>
  </si>
  <si>
    <t>013 0113 8880001140 242</t>
  </si>
  <si>
    <t>013 0113 8880001140 243</t>
  </si>
  <si>
    <t>013 0113 8880001140 244</t>
  </si>
  <si>
    <t>013 0113 8880001140 400</t>
  </si>
  <si>
    <t>013 0113 8880001140 410</t>
  </si>
  <si>
    <t>013 0113 8880001140 412</t>
  </si>
  <si>
    <t>013 0113 8880001140 800</t>
  </si>
  <si>
    <t>013 0113 8880001140 830</t>
  </si>
  <si>
    <t>013 0113 8880001140 831</t>
  </si>
  <si>
    <t>013 0113 8880001140 850</t>
  </si>
  <si>
    <t>013 0113 8880001140 852</t>
  </si>
  <si>
    <t>013 0408 2000004200 000</t>
  </si>
  <si>
    <t>013 0408 2000004200 200</t>
  </si>
  <si>
    <t>013 0408 2000004200 240</t>
  </si>
  <si>
    <t>013 0408 2000004200 244</t>
  </si>
  <si>
    <t>013 0409 1500004010 000</t>
  </si>
  <si>
    <t>013 0409 1500004010 200</t>
  </si>
  <si>
    <t>013 0409 1500004010 240</t>
  </si>
  <si>
    <t>013 0409 1500004010 244</t>
  </si>
  <si>
    <t>013 0409 150000С270 000</t>
  </si>
  <si>
    <t>013 0409 150000С270 200</t>
  </si>
  <si>
    <t>013 0409 150000С270 240</t>
  </si>
  <si>
    <t>013 0409 150000С270 244</t>
  </si>
  <si>
    <t>014 0106 8210000010 000</t>
  </si>
  <si>
    <t>014 0106 8210000010 100</t>
  </si>
  <si>
    <t>014 0106 8210000010 120</t>
  </si>
  <si>
    <t>014 0106 8210000010 121</t>
  </si>
  <si>
    <t>014 0106 8210000010 122</t>
  </si>
  <si>
    <t>014 0106 8210000010 129</t>
  </si>
  <si>
    <t>014 0106 8210000010 200</t>
  </si>
  <si>
    <t>014 0106 8210000010 240</t>
  </si>
  <si>
    <t>014 0106 8210000010 242</t>
  </si>
  <si>
    <t>014 0106 8210000010 244</t>
  </si>
  <si>
    <t>015 0103 8310000010 000</t>
  </si>
  <si>
    <t>015 0103 8310000010 100</t>
  </si>
  <si>
    <t>015 0103 8310000010 120</t>
  </si>
  <si>
    <t>015 0103 8310000010 121</t>
  </si>
  <si>
    <t>015 0103 8310000010 129</t>
  </si>
  <si>
    <t>015 0103 8310000020 000</t>
  </si>
  <si>
    <t>015 0103 8310000020 100</t>
  </si>
  <si>
    <t>015 0103 8310000020 120</t>
  </si>
  <si>
    <t>015 0103 8310000020 122</t>
  </si>
  <si>
    <t>015 0103 8310000020 800</t>
  </si>
  <si>
    <t>015 0103 8310000020 850</t>
  </si>
  <si>
    <t>015 0103 8310000020 852</t>
  </si>
  <si>
    <t>002 0105 0000000000 000</t>
  </si>
  <si>
    <t>002 0107 0000000000 000</t>
  </si>
  <si>
    <t>002 0113 0000000000 000</t>
  </si>
  <si>
    <t>002 0304 0000000000 000</t>
  </si>
  <si>
    <t>002 0300 0000000000 000</t>
  </si>
  <si>
    <t>002 0309 0000000000 000</t>
  </si>
  <si>
    <t>002 0400 0000000000 000</t>
  </si>
  <si>
    <t>002 0405 0000000000 000</t>
  </si>
  <si>
    <t>002 0408 0000000000 000</t>
  </si>
  <si>
    <t>002 0409 0000000000 000</t>
  </si>
  <si>
    <t>002 0412 0000000000 000</t>
  </si>
  <si>
    <t>002 0409 1500000000 000</t>
  </si>
  <si>
    <t>002 0408 2000000000 000</t>
  </si>
  <si>
    <t>002 0412 6000000000 000</t>
  </si>
  <si>
    <t>002 0500 0000000000 000</t>
  </si>
  <si>
    <t>002 0502 0000000000 000</t>
  </si>
  <si>
    <t>002 0502 1600000000 000</t>
  </si>
  <si>
    <t>002 0600 0000000000 000</t>
  </si>
  <si>
    <t>002 0603 0000000000 000</t>
  </si>
  <si>
    <t>002 0700 0000000000 000</t>
  </si>
  <si>
    <t>002 0702 0000000000 000</t>
  </si>
  <si>
    <t>002 0702 0400000000 000</t>
  </si>
  <si>
    <t>002 0702 1300000000 000</t>
  </si>
  <si>
    <t>002 0707 0000000000 000</t>
  </si>
  <si>
    <t>002 1000 0000000000 000</t>
  </si>
  <si>
    <t>002 1001 0000000000 000</t>
  </si>
  <si>
    <t>002 1003 0000000000 000</t>
  </si>
  <si>
    <t>002 1102 0000000000 000</t>
  </si>
  <si>
    <t>002 1100 0000000000 000</t>
  </si>
  <si>
    <t>002 1202 0000000000 000</t>
  </si>
  <si>
    <t>002 1200 0000000000 000</t>
  </si>
  <si>
    <t>003 0000 0000000000 000</t>
  </si>
  <si>
    <t>003 0700 0000000000 000</t>
  </si>
  <si>
    <t>003 0701 0000000000 000</t>
  </si>
  <si>
    <t>003 0701 0100100000 000</t>
  </si>
  <si>
    <t>003 0701 1100000000 000</t>
  </si>
  <si>
    <t>003 0701 1600000000 000</t>
  </si>
  <si>
    <t>003 0701 0100000000 000</t>
  </si>
  <si>
    <t>003 0702 0000000000 000</t>
  </si>
  <si>
    <t>003 0702 0100000000 000</t>
  </si>
  <si>
    <t>003 0702 0100200000 000</t>
  </si>
  <si>
    <t>003 0702 01002 01820 240</t>
  </si>
  <si>
    <t>003 0702 0100201820 000</t>
  </si>
  <si>
    <t>003 0702 0300000000 000</t>
  </si>
  <si>
    <t>003 0702 1000000000 000</t>
  </si>
  <si>
    <t>003 0702 1200000000 000</t>
  </si>
  <si>
    <t>003 0702 1300000000 000</t>
  </si>
  <si>
    <t>003 0702 1600000000 000</t>
  </si>
  <si>
    <t>003 0702 1800000000 000</t>
  </si>
  <si>
    <t>003 0707 0000000000 000</t>
  </si>
  <si>
    <t>003 0707 0200000000 000</t>
  </si>
  <si>
    <t>003 0707 1100000000 000</t>
  </si>
  <si>
    <t>003 0709 0000000000 000</t>
  </si>
  <si>
    <t>003 0709 0100000000 000</t>
  </si>
  <si>
    <t>003 1003 0000000000 000</t>
  </si>
  <si>
    <t>003 1003 0100000000 000</t>
  </si>
  <si>
    <t>003 1000 0000000000 000</t>
  </si>
  <si>
    <t>003 1004 0000000000 000</t>
  </si>
  <si>
    <t>005 0000 0000000000 000</t>
  </si>
  <si>
    <t>005 0100 0000000000 000</t>
  </si>
  <si>
    <t>005 0113 0000000000 000</t>
  </si>
  <si>
    <t>005 0113 1900000000 000</t>
  </si>
  <si>
    <t>005 0113 8510000000 000</t>
  </si>
  <si>
    <t>005 0300 0000000000 000</t>
  </si>
  <si>
    <t>005 0304 0000000000 000</t>
  </si>
  <si>
    <t>005 1400 0000000000 000</t>
  </si>
  <si>
    <t>005 1401 0000000000 000</t>
  </si>
  <si>
    <t>005 1403 0000000000 000</t>
  </si>
  <si>
    <t>012 0000 0000000000 000</t>
  </si>
  <si>
    <t>012 0700 0000000000 000</t>
  </si>
  <si>
    <t>012 0702 0000000000 000</t>
  </si>
  <si>
    <t>012 0702 0500000400 000</t>
  </si>
  <si>
    <t>012 0707 0000000000 000</t>
  </si>
  <si>
    <t>012 0800 0000000000 000</t>
  </si>
  <si>
    <t>012 0801 0000000000 000</t>
  </si>
  <si>
    <t>012 0801 0500000500 000</t>
  </si>
  <si>
    <t>012 0801 0300000000 000</t>
  </si>
  <si>
    <t>012 0801 1000000000 000</t>
  </si>
  <si>
    <t>012 0801 1100000000 000</t>
  </si>
  <si>
    <t>012 0801 1600000000 000</t>
  </si>
  <si>
    <t>012 0801 1800000000 000</t>
  </si>
  <si>
    <t>012 0801 8880000000 000</t>
  </si>
  <si>
    <t>012 0804 0000000000 000</t>
  </si>
  <si>
    <t>013 0000 0000000000 000</t>
  </si>
  <si>
    <t>013 0113 0000000000 000</t>
  </si>
  <si>
    <t>013 0100 0000000000 000</t>
  </si>
  <si>
    <t>013 0400 0000000000 000</t>
  </si>
  <si>
    <t>013 0408 0000000000 000</t>
  </si>
  <si>
    <t>013 0408 2000000000 000</t>
  </si>
  <si>
    <t>013 0409 0000000000 000</t>
  </si>
  <si>
    <t>013 0409 1500000000 000</t>
  </si>
  <si>
    <t>014 0000 0000000000 000</t>
  </si>
  <si>
    <t>014 0100 0000000000 000</t>
  </si>
  <si>
    <t>014 0106 0000000000 000</t>
  </si>
  <si>
    <t>014 0106 8210000000 000</t>
  </si>
  <si>
    <t>015 0000 0000000000 000</t>
  </si>
  <si>
    <t>015 0100 0000000000 000</t>
  </si>
  <si>
    <t>015 0103 0000000000 000</t>
  </si>
  <si>
    <t>015 0103 8000000000 000</t>
  </si>
  <si>
    <t>015 0103 8310000000 000</t>
  </si>
  <si>
    <t>Функционирование Правительства РФ,  высших  исполнительных органов государственной власти субъектов Российской Федерации, местных администраций</t>
  </si>
  <si>
    <t>Обеспечение функций аппарата администрации Охотского муниципального района</t>
  </si>
  <si>
    <t>Расходы на выплаты по оплате труда работников органов муниципальной власти района  и органов местного самоуправления</t>
  </si>
  <si>
    <t xml:space="preserve">Расходы на обеспечение функций органов муниципальной власти района  и органов местного самоуправления района  </t>
  </si>
  <si>
    <t>Расходы на обеспечение функций органов муниципальной власти района  и органов местного самоуправления района</t>
  </si>
  <si>
    <t>Закон Хабаровского края от 19.01.2005 № 248 «О наделении органов местного самоуправления государственными полномочиями Хабаровского края по образованию и организации деятельности комиссий по делам несовершеннолетних в рамках непрограммных расходов органов муниципальной власти района, органов местного самоуправления  района и муниципальных учреждений</t>
  </si>
  <si>
    <t>Закон Хабаровского края от 26.10.2005 № 306 «О наделении органов местного самоуправления отдельными государственными полномочиями Хабаровского края в сфере предоставления жилищных субсидий гражданам, выезжающим (выехавшим) из районов Крайнего севера и приравненных к ним местностей»  в рамках непрограммных расходов органов муниципальной власти района, органов местного самоуправления  района и муниципальных учреждений</t>
  </si>
  <si>
    <t>Закон Хабаровского края от 31.10.2007 № 143 «О наделении органов местного самоуправления Хабаровского края государственными полномочиями Хабаровского  края по возмещению организациям убытков, связанных с применением регулируемых тарифов на электрическую энергию, поставляемую населению в зонах децентрализованного энергоснабжения» - администрирование в рамках непрограммных расходов органов муниципальной власти района, органов местного самоуправления  района и муниципальных учреждений</t>
  </si>
  <si>
    <t>Закон Хабаровского края от 31.10.2007 № 150 «О наделении органов местного самоуправления Хабаровского края государственными полномочиями Хабаровского края по возмещению организациям убытков, связанных с применением регулируемых тарифов (цен) на тепловую энергию, поставляемую населению» - администрирование в рамках непрограммных расходов органов муниципальной власти района, органов местного самоуправления  района и муниципальных учреждений</t>
  </si>
  <si>
    <t>Закон Хабаровского края от 11.03.2015 № 42 «О наделении органов местного самоуправления государственными полномочиями Хабаровского  края по предоставлению компенсации выпадающих доходов, связанных с применением льготных тарифов на тепловую и электрическую энергию (мощность)» - администрирование в рамках непрограммных расходов органов муниципальной власти района, органов местного самоуправления  района и муниципальных учреждений</t>
  </si>
  <si>
    <t>Закон Хабаровского края от 14.11.2007 № 154 «О наделении органов местного самоуправления государственными полномочиями Хабаровского  края по возмещению стоимости услуг, предоставляемых согласно гарантированному перечню услуг по погребению» - администрирование в рамках непрограммных расходов органов муниципальной власти района, органов местного самоуправления  района и муниципальных учреждений</t>
  </si>
  <si>
    <t>Закон Хабаровского края от 25.11.2009         № 276 «О наделении органов местного самоуправления Хабаровского края отдельными полномочиями Хабаровского края по государственному управлению охраной труда» в рамках непрограммных расходов органов муниципальной власти района, органов местного самоуправления  района и муниципальных учреждений</t>
  </si>
  <si>
    <t>Закон Хабаровского края от 24.11.2010          № 49  «О наделении органов местного самоуправления государственными полномочиями Хабаровского края по применению законодательства об административных правонарушениях» в рамках непрограммных расходов органов государственной власти, государственных органов края и краевых государственных учреждений в рамках непрограммных расходов органов муниципальной власти района, органов местного самоуправления  района и муниципальных учреждений</t>
  </si>
  <si>
    <t xml:space="preserve">Закон Хабаровского края от 23.11.2011 № 146 «О наделении органов местного самоуправления государственными полномочиями Хабаровского края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 администрирование в рамках непрограммных расходов органов муниципальной власти района, органов местного самоуправления  района и муниципальных учреждений </t>
  </si>
  <si>
    <t>Закон Хабаровского края от 23.04.2014 № 357 «О наделении органов местного самоуправления государственными полномочиями Хабаровского края по предоставлению гражданам компенсации части расходов на оплату коммунальных услуг, возникающих в связи с ростом платы за данные услуги» в рамках непрограммных расходов органов муниципальной власти района, органов местного самоуправления  района и муниципальных учреждений</t>
  </si>
  <si>
    <t>Судебная система</t>
  </si>
  <si>
    <t>Списки присяжных</t>
  </si>
  <si>
    <t>Обеспечение проведения выборов и референдумов</t>
  </si>
  <si>
    <t>Проведение выборов в представительные органы муниципального образования в рамках непрограммных расходов органов муниципальной власти района, органов местного самоуправления  района и муниципальных учреждений</t>
  </si>
  <si>
    <t>Другие общегосударственные вопросы</t>
  </si>
  <si>
    <t>Содействие в развитии традиционных отраслей хозяйствования коренных народов (оленеводство, рыбный промысел, охота)</t>
  </si>
  <si>
    <t>002 0113 0300000000 000</t>
  </si>
  <si>
    <t xml:space="preserve">Муниципальная программа «Содействие развитию коренных народов Севера, проживающих в Охотском муниципальном районе Хабаровского края»                                                                                                                                                                                                                                                                                                                                                                                                                                                                                                                                                                                                                                                                                                                                                                                                                                                                                                                                                                                                                                                                                                                      </t>
  </si>
  <si>
    <t xml:space="preserve">Меры по оздоровлению коренных народов </t>
  </si>
  <si>
    <t>Мероприятия в рамках муниципальной программы «Развитие муниципальной службы в Охотском муниципальном районе Хабаровского края на 2013-2020 годы»</t>
  </si>
  <si>
    <t>002 0113 0700000000 000</t>
  </si>
  <si>
    <t>Муниципальная программа «Развитие муниципальной службы в Охотском муниципальном районе Хабаровского края на 2013-2020 годы»</t>
  </si>
  <si>
    <t>Субсидия на софинансирование по организации дополнительного профессионального образования по программам повышения квалификации муниципальных служащих в рамках муниципальной программы «Развитие муниципальной службы в Охотском муниципальном районе Хабаровского края на 2013-2020 годы»</t>
  </si>
  <si>
    <t>Организация работы на территории района врачей узких специальностей (кардиолог, психотерапевт, невролог, эндокринолог) в рамках муниципальной программы «Формирование здорового образа жизни населения Охотского муниципального района на 2014-2016 годы»</t>
  </si>
  <si>
    <t>Участие членов антинаркотической комиссии в краевых обучающих семинарах в рамках муниципальной программы  «Формирование здорового образа жизни населения Охотского муниципального района на 2014-2016 годы»</t>
  </si>
  <si>
    <t>Организация и проведение районного конкурса волонтерских отрядов, направленных на формирование и пропаганду здорового образа жизни среди молодежи в рамках муниципальной программы  «Формирование здорового образа жизни населения Охотского муниципального района на 2014-2016 годы»</t>
  </si>
  <si>
    <t>Поддержка в организации работы участковой службы в районе в рамках муниципальной программы  «Формирование здорового образа жизни населения Охотского муниципального района на 2014-2016 годы»</t>
  </si>
  <si>
    <t>Районные соревнования по спортивному ориентированию среди трудовых коллективов в рамках муниципальной программы  «Формирование здорового образа жизни населения Охотского муниципального района на 2014-2016 годы»</t>
  </si>
  <si>
    <t>Турнир по русской лапте среди трудовых коллективов в рамках муниципальной программы  «Формирование здорового образа жизни населения Охотского муниципального района на 2014-2016 годы»</t>
  </si>
  <si>
    <t>Мероприятие «Ребята с нашего двора» (театральная постановка) в рамках муниципальной программы  «Формирование здорового образа жизни населения Охотского муниципального района на 2014-2016 годы»</t>
  </si>
  <si>
    <t>Организация и проведение мероприятий для инвалидов детства и их семей в рамках муниципальной программы «Развитие семейной политики в Охотском муниципальном районе на 2014-2016 годы»</t>
  </si>
  <si>
    <t>Организация и проведение медицинского обследования беременных и женщин фертильного возраста из числа КМНС, ведущих кочевой образ жизни в рамках муниципальной программы «Развитие семейной политики в Охотском муниципальном районе на 2014-2016 годы»</t>
  </si>
  <si>
    <t>Приобретение внутриматочных спиралей для установки женщинам из малообеспеченных семей, ведущим асоциальный образ жизни в рамках муниципальной программы «Развитие семейной политики в Охотском муниципальном районе на 2014-2016 годы»</t>
  </si>
  <si>
    <t>Прием главой района многодетных семей, семей взявших под опеку, усыновленных детей в рамках муниципальной программы «Развитие семейной политики в Охотском муниципальном районе на 2014-2016 годы»</t>
  </si>
  <si>
    <t>Прием главой района семей, удостоенных государственной наградой «За любовь и верность» в рамках муниципальной программы «Развитие семейной политики в Охотском муниципальном районе на 2014-2016 годы»</t>
  </si>
  <si>
    <t>Проведение конкурса «Семья Охотского района» в рамках муниципальной программы «Развитие семейной политики в Охотском муниципальном районе на 2014-2016 годы»</t>
  </si>
  <si>
    <t>Чествование семей-долгожителей в честь юбилейных дат района, края в рамках муниципальной программы «Развитие семейной политики в Охотском муниципальном районе на 2014-2016 годы»</t>
  </si>
  <si>
    <t>Предоставление субсидий субъектам малого и среднего предпринимательства на возмещение части затрат, связанных с реализацией товаров по льготной цене для отдельных категорий граждан в рамках муниципальной программы «Развитие семейной политики в Охотском муниципальном районе на 2014-2016 годы»</t>
  </si>
  <si>
    <t>Работа семейного клуба «Согласие» в рамках муниципальной программы «Развитие семейной политики в Охотском муниципальном районе на 2014-2016 годы»</t>
  </si>
  <si>
    <t>Чествование семей ветеранов Великой Отечественной Войны и участников локальных войн в рамках муниципальной программы "Развитие семейной политики в Охотском муниципальном районе на 2014-2016 годы"</t>
  </si>
  <si>
    <t>Организация медицинского обследования в г. Хабаровске беременных женщин и женщин фертильного возраста, оказавшихся в трудной жизненной ситуации</t>
  </si>
  <si>
    <t>Круглый стол руководителей организаций с семьями, ведущий асоциальный образ жизни</t>
  </si>
  <si>
    <t>Анализ деятельности добровольных народных дружин на территории района. Проведение конкурса «Лучшая дружина района» в рамках муниципальной программы «Профилактика правонарушений в Охотском муниципальном районе на 2014-2016 год»</t>
  </si>
  <si>
    <t>Проведение новогоднего вечера для инвалидов и их семе в рамках муниципальной программы в рамках муниципальной программы   «Формирование доступной среды для инвалидов и других маломобильных групп населения в Охотском муниципальном районе на 2014-2016 годы»</t>
  </si>
  <si>
    <t>Обеспечение в свободное от учебы время и в дни школьных каникул временным трудоустройством несовершеннолетних граждан в возрасте от 14 до 18 лет, в том числе состоящих на учете в комиссии по делам несовершеннолетних и защите их прав, отделе внутренних дел, детей-сирот и детей, оставшихся без попечения родителей, из многодетных и малообеспеченных семей (далее-подростков); поощрение коллективов организаций и учреждений района, принимающих наиболее активное участие в трудоустройстве подростков в рамках муниципальной программы «Профилактика правонарушений в Охотском муниципальном районе на 2014-2016 год»</t>
  </si>
  <si>
    <t>Организация реабилитационных мероприятий для инвалидов в рамках муниципальной программы «Формирование доступной среды для инвалидов и других маломобильных групп населения в Охотском муниципальном районе на 2014-2016 годы»</t>
  </si>
  <si>
    <t>Разработка и распространение информационных материалов по антикоррупционной пропаганде в рамках муниципальной программы «Предупреждение коррупции в Охотском муниципальном районе на 2014-2016 годы»</t>
  </si>
  <si>
    <t>Мероприятия в рамках муниципальной программы «Профилактика терроризма и экстремизма в Охотском муниципальном районе на 2014-2016 годы»</t>
  </si>
  <si>
    <t>Проведение дней открытых дверей в органах местного самоуправления в рамках муниципальной программы «Укрепление единства российской нации и этническое развитие народов, проживающих в Охотском муниципальном районе Хабаровского края на 2015-2025 годы»</t>
  </si>
  <si>
    <t xml:space="preserve">Проведение летнего межнационального молодежного форума на базе отдыха «Лесная даль» в рамках муниципальной программы «Укрепление единства российской нации и этническое развитие народов, проживающих в Охотском муниципальном районе Хабаровского края на 2015-2025 годы» </t>
  </si>
  <si>
    <t>Организация и проведение районного конкурса «СМИротворец» на лучшее освещение вопросов межнациональных этнокофессиональных отношений в рамках муниципальной программы «Укрепление единства российской нации и этническое развитие народов, проживающих в Охотском муниципальном районе Хабаровского края на 2015-2025 годы»</t>
  </si>
  <si>
    <t>Укрепление единства и духовной общности народов, проживающих на территории Охотского района в рамках муниципальной программы «Укрепление единства российской нации и этническое развитие народов, проживающих в Охотском муниципальном районе Хабаровского края на 2015-2025 годы»</t>
  </si>
  <si>
    <t>Выполнение прочих расходных обязательств района в рамках непрограммных расходов органов муниципальной власти района, органов местного самоуправления  района и муниципальных учреждений</t>
  </si>
  <si>
    <t xml:space="preserve">Обеспечение деятельности подведомственных учреждений в рамках непрограммных расходов органов муниципальной власти района, органов местного самоуправления  района и муниципальных учреждений </t>
  </si>
  <si>
    <t>Национальная безопасность и правоохранительная деятельность</t>
  </si>
  <si>
    <t xml:space="preserve">Органы юстиции </t>
  </si>
  <si>
    <t>Закон Хабаровского края от 29.09.2005 № 301 «О наделении органов местного самоуправления полномочиями на государственную регистрацию актов гражданского состояния» в рамках непрограммных расходов органов муниципальной власти района, органов местного самоуправления  района и муниципальных учреждений</t>
  </si>
  <si>
    <t>Защита населения и территории от чрезвычайных ситуаций природного и техногенного характера, гражданская оборона</t>
  </si>
  <si>
    <t>Резервный фонд администрации Охотского муниципального района в рамках непрограммных расходов органов муниципальной власти района, органов местного самоуправления  района и муниципальных учреждений</t>
  </si>
  <si>
    <t>Мероприятия по предупреждению и ликвидации последствий чрезвычайных ситуаций и стихийных бедствий природного и техногенного характера в рамках непрограммных расходов органов муниципальной власти района, органов местного самоуправления  района и муниципальных учреждений</t>
  </si>
  <si>
    <t>Национальная экономика</t>
  </si>
  <si>
    <t>Сельское хозяйство и рыболовство</t>
  </si>
  <si>
    <t xml:space="preserve">Закон Хабаровского края от 23.11.2011 № 146 «О наделении органов местного самоуправления государственными полномочиями Хабаровского края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в рамках непрограммных расходов органов муниципальной власти района, органов местного самоуправления  района и муниципальных учреждений </t>
  </si>
  <si>
    <t>Транспорт</t>
  </si>
  <si>
    <t>Муниципальная программа «Развитие транспортной системы Охотского муниципального района на 2016-2018 годы»</t>
  </si>
  <si>
    <t xml:space="preserve">Отдельные мероприятия в области  воздушного транспорта  в рамках муниципальной программы «Развитие транспортной системы Охотского муниципального района на 2016-2018 годы»  </t>
  </si>
  <si>
    <t xml:space="preserve">Отдельные мероприятия в области  автомобильного транспорта  в рамках муниципальной программы «Развитие транспортной системы Охотского муниципального района на 2016-2018 годы»  </t>
  </si>
  <si>
    <t>Дорожное хозяйство (дорожные фонды)</t>
  </si>
  <si>
    <t>Муниципальная программа «Строительство, реконструкция и ремонт автомобильных дорог общего пользования местного значения Охотского муниципального района на 2014-2016 годы»</t>
  </si>
  <si>
    <t>Содержание автомобильных дорог общего пользования местного значения и искусственных сооружений на них</t>
  </si>
  <si>
    <t>Другие вопросы в области национальной экономики</t>
  </si>
  <si>
    <t>Муниципальная программа «Развитие  малого и среднего предпринимательства и сельского хозяйства в Охотском муниципальном районе на 2016-2020 годы»</t>
  </si>
  <si>
    <t>Содействие расширению доступа малого и среднего предпринимательства к финансовым ресурсам в рамках муниципальной программы «Развитие  малого и среднего предпринимательства и сельского хозяйства в Охотском муниципальном районе на 2016-2020 годы»</t>
  </si>
  <si>
    <t xml:space="preserve">Создание условий для начала предпринимательской деятельности в рамках муниципальной программы «Развитие  малого и среднего предпринимательства и сельского хозяйства в Охотском муниципальном районе на 2016-2020 годы </t>
  </si>
  <si>
    <t>Содействие повышению престижа предпринимательской деятельности и развитию делового сотрудничества бизнеса и власти в рамках муниципальной программы «Развитие  малого и среднего предпринимательства и сельского хозяйства в Охотском муниципальном районе на 2016-2020 годы»</t>
  </si>
  <si>
    <t>Возмещение транспортных расходов по доставке отдельных продовольственных товаров в муниципальный район в рамках муниципальной программы «Развитие  малого и среднего предпринимательства и сельского хозяйства в Охотском муниципальном районе на 2016-2020 годы</t>
  </si>
  <si>
    <t>Субсидии субъектам СМП - производителям сельскохозяйственной продукции на возмещение затрат в связи с приобретением электрической и тепловой энергии, жидкого и твердого топлива в рамках муниципальной программы «Развитие  малого и среднего предпринимательства и сельского хозяйства в Охотском муниципальном районе на 2016-2020 годы»</t>
  </si>
  <si>
    <t>Субсидии субъектам СМП - производителям сельскохозяйственной продукции на возмещение затрат в связи с приобретением кормов для животных в рамках муниципальной программы «Развитие  малого и среднего предпринимательства и сельского хозяйства в Охотском муниципальном районе на 2016-2020 годы»</t>
  </si>
  <si>
    <t>Субсидии общинам коренных малочисленных народов на возмещениезатрат в связи с приобретением жидкого и твердого топлива, продуктов питания и товаров народного потребления в рамках муниципальной программы «Развитие  малого и среднего предпринимательства и сельского хозяйства в Охотском муниципальном районе на 2016-2020 годы»</t>
  </si>
  <si>
    <t>Иные бюджетные ассигнования</t>
  </si>
  <si>
    <t>Субсидии гражданам, ведущим личное подсобное хозяйство на возмещение затрат в связи с содержанием поголовья коров и свиноматок, приобретение кормов для коров и свиноматок в рамках муниципальной программы «Развитие  малого и среднего предпринимательства и сельского хозяйства в Охотском муниципальном районе на 2016-2020 годы»</t>
  </si>
  <si>
    <t>Субсидии общинам коренных малочисленных народов на возмещение затрат по наращиванию поголовья северных оленей в рамках муниципальной программы «Развитие  малого и среднего предпринимательства и сельского хозяйства в Охотском муниципальном районе на 2016-2020 годы»</t>
  </si>
  <si>
    <t>Субсидии гражданам, ведущим личное подсобное хозяйство на возмещение затрат в связи с содержание поголовья коров и свиноматок, приобретением кормов для коров и свиноматок в рамках муниципальной программы «Развитие  малого и среднего предпринимательства и сельского хозяйства в Охотском муниципальном районе на 2016-2020 годы»</t>
  </si>
  <si>
    <t>Субсидии начинающим субъектам малого предпринимательства на возмещение затрат в связи с приобретением материалов и оборудования программы «Развитие  малого и среднего предпринимательства и сельского хозяйства в Охотском муниципальном районе на 2016-2020 годы»</t>
  </si>
  <si>
    <t>Мероприятия  по землеустройству и землепользованию в рамках непрограммных расходов органов муниципальной власти района, органов местного самоуправления  района и муниципальных учреждений</t>
  </si>
  <si>
    <t>Проведение всероссийской переписи в 2016 году образования в рамках непрограммных расходов органов муниципальной власти района, органов местного самоуправления  района и муниципальных учреждений</t>
  </si>
  <si>
    <t>Жилищно-коммунальное хозяйство</t>
  </si>
  <si>
    <t>Коммунальное хозяйство</t>
  </si>
  <si>
    <t>Муниципальная программа «Энергосбережение и повышение энергетической эффективности на территории Охотского муниципального района на 2014-2016 годы»</t>
  </si>
  <si>
    <t>Мероприятия по отрасли «Жилищно-коммунальное хозяйство» в рамках муниципальной программы «Энергосбережение и повышение энергетической эффективности на территории Охотского муниципального района на 2014-2016 годы»</t>
  </si>
  <si>
    <t>Закон Хабаровского края от 31.10.2007 № 143 «О наделении органов местного самоуправления Хабаровского края государственными полномочиями Хабаровского края по возмещению организациям убытков, связанных с применением регулируемых тарифов на электрическую энергию, поставляемую населению в зонах децентрализованного энергоснабжения» в рамках муниципальной «Энергосбережение и повышение энергетической эффективности на территории Охотского муниципального района на 2014-2016 годы».</t>
  </si>
  <si>
    <t>Закон Хабаровского края от 31.10.2007 № 150 «О наделении органов местного самоуправления Хабаровского края государственными полномочиями Хабаровского края по возмещению организациям убытков, связанных с применением регулируемых тарифов (цен) на тепловую энергию, поставляемую населению» в рамках муниципальной программы «Энергосбережение и повышение энергетической эффективности на территории Охотского муниципального района на 2014-2016 годы»</t>
  </si>
  <si>
    <t>Закон Хабаровского края от 11.03.2015 № 42 «О наделении органов местного самоуправления госполномочиями Хабаровского края по предоставлению компенсации выпадающих доходов, связанных с применением льготных тарифов на тепловую и электр. энергию</t>
  </si>
  <si>
    <t>Охрана окружающей среды</t>
  </si>
  <si>
    <t>Охрана объектов растительного и животного мира и среды их обитания</t>
  </si>
  <si>
    <t xml:space="preserve">Мероприятия на осуществление природоохранных мероприятий на территории района в рамках непрограммных расходов органов муниципальной власти района, органов местного самоуправления  района и муниципальных учреждений </t>
  </si>
  <si>
    <t>Образование</t>
  </si>
  <si>
    <t>Общее образование</t>
  </si>
  <si>
    <t>Муниципальная программа «Развитие дополнительного образования в сфере физической культуры и спорта в Охотском муниципальном районе на 2014-2016 годы»</t>
  </si>
  <si>
    <t>Реализация мероприятий по дополнительному образованию в рамках муниципальной программы «Развитие дополнительного образования в сфере физической культуры и спорта  в Охотском муниципальном районе на 2014-2016 годы»</t>
  </si>
  <si>
    <t>Субсидии на повышение оплаты труда отдельных категорий работников муниципальных учреждений в рамках муниципальной программы «Развитие физической культуры и спорта в Охотском муниципальном районе на 2014 – 2016 годы»</t>
  </si>
  <si>
    <t>Создание условий для вовлечения различных групп населения района к регулярным занятиям физической культуры и спорта в рамках муниципальной программы «Развитие физической культуры и спорта в Охотском муниципальном районе на 2014 – 2016 годы»</t>
  </si>
  <si>
    <t>Муниципальная программа «Формирование доступной среды для инвалидов и других маломобильных групп населения в Охотском муниципальном районе на 2014-2016 годы»</t>
  </si>
  <si>
    <t>Организация участия граждан в физкультурно-спортивном фестивале Хабаровского края по видам спорта среди инвалидов с нарушением функций опорно-двигательного аппарата (оплата проезда одного сопровождающего, приобретение спортивного инвентаря, спортивной формы) в рамках муниципальной программы "Формирование доступной среды для инвалидов и других маломобильных групп населения в Охотском муниципальном районе на 2014-2016 годы"</t>
  </si>
  <si>
    <t>002 0702 1600000000 000</t>
  </si>
  <si>
    <t>Мероприятия по  муниципальному учреждению  МКУ ДО ДЮСШ «Атлант»  в рамках муниципальной программы «Энергосбережение и повышение энергетической эффективности на территории Охотского муниципального района на 2014-2016 годы»</t>
  </si>
  <si>
    <t>Молодежная политика и оздоровление детей</t>
  </si>
  <si>
    <t xml:space="preserve"> Реализация мероприятий по оздоровлению детей в каникулярное время в рамках муниципальной программы «Развитие дополнительного образования в сфере физической культуры и спорта  в Охотском муниципальном районе на 2014-2016 годы»</t>
  </si>
  <si>
    <t>Мероприятия по организации по оздоровительной компании детей, находящихся в трудной жизненной ситуации в рамках муниципальной программы «Развитие дополнительного образования в сфере физической культуры и спорта  в Охотском муниципальном районе на 2014-2016 годы»</t>
  </si>
  <si>
    <t>Реализация мероприятий в рамках программы «Молодежная политика в Охотском муниципальном районе на 2014-2016 годы»</t>
  </si>
  <si>
    <t>Социальная политика</t>
  </si>
  <si>
    <t>Пенсионное обеспечение</t>
  </si>
  <si>
    <t>Расходы органов местного самоуправления в части доплаты к пенсиям муниципальным служащим в рамках непрограммных расходов органов муниципальной власти района, органов местного самоуправления  района и муниципальных учреждений</t>
  </si>
  <si>
    <t>Социальное обеспечение населения</t>
  </si>
  <si>
    <t>Закон Хабаровского края от 14.11.2007 № 154 «О наделении органов местного самоуправления Хабаровского края государственными полномочиями Хабаровского края по возмещению стоимости услуг, предоставляемых согласно гарантированному перечню услуг по погребению» в рамках непрограммных расходов органов муниципальной власти района, органов местного самоуправления  района и муниципальных учреждений</t>
  </si>
  <si>
    <t>Физическая культура и спорт</t>
  </si>
  <si>
    <t>Массовый спорт</t>
  </si>
  <si>
    <t>Создание условий для вовлечения различных групп населения района к регулярным занятиям физической культуры и спорта в рамках муниципальной программы «Развитие физической культуры и спорта в Охотском муниципальном районе на 2014-2016 годы»</t>
  </si>
  <si>
    <t>Средства массовой информации</t>
  </si>
  <si>
    <t>Периодическая печать и издательства</t>
  </si>
  <si>
    <t>Обеспечение деятельности учреждения периодического издания, учрежденного органами законодательной и исполнительной власти  в рамках непрограммных расходов органов муниципальной власти района, органов местного самоуправления  района и муниципальных учреждений</t>
  </si>
  <si>
    <t>Отдел образования администрации Охотского муниципального района</t>
  </si>
  <si>
    <t>ОБРАЗОВАНИЕ</t>
  </si>
  <si>
    <t>Дошкольное образование</t>
  </si>
  <si>
    <t>Муниципальная программа «Развитие системы образования в Охотском муниципальном районе на 2014-2016 годы»</t>
  </si>
  <si>
    <t>Мероприятия в области «Дошкольного образования» в рамках муниципальной  программы «Развитие системы образования в Охотском муниципальном районе на 2014-2016 годы»</t>
  </si>
  <si>
    <t>Профессионально-кадровое обеспечение организации системы образования в рамках муниципальной  программы «Развитие системы образования в Охотском муниципальном районе на 2014-2016 годы»</t>
  </si>
  <si>
    <t>Нормативно-правовое финансовое и информационно-методическое обеспечение организации системы образования  в рамках муниципальной  программы «Развитие системы образования в Охотском муниципальном районе на 2014-2016 годы»</t>
  </si>
  <si>
    <t>Субвенция на обеспечение государственных гарантий реализации прав на получение прав на получение общедоступного и бесплатного дошкольного образования в муниципальных дошкольных образовательных организациях в рамках муниципальной программы «Развитие системы образования в Охотском муниципальном Районе на 2014-2016 годы»</t>
  </si>
  <si>
    <t>Муниципальная программа «Развитие семейной политики в Охотском муниципальном районе на 2014-2016 годы»</t>
  </si>
  <si>
    <t>Оснащение клуба адаптированной физической культуры необходимым оборудованием в рамках муниципальной программы «Развитие семейной политики в Охотском муниципальном районе на 2014-2016 годы»</t>
  </si>
  <si>
    <t xml:space="preserve">Мероприятия по отделу образования администрации  Охотского муниципального района в рамках муниципальной программы «Энергосбережение и повышение энергетической эффективности на территории Охотского муниципального района на 2014-2016 годы» </t>
  </si>
  <si>
    <t>Обеспечение создания в общеобразовательных организациях, расположенных в сельской местности Хабаровского края, условий для занятий физической культурой и спортом в рамках муниципальной  программы «Развитие системы образования в Охотском муниципальном районе на 2014-2016 годы» (средства федерального бюджета)</t>
  </si>
  <si>
    <t>Обеспечение создания в общеобразовательных организациях, расположенных в сельской местности Хабаровского края, условий для занятий физической культурой и спортом в рамках муниципальной  программы «Развитие системы образования в Охотском муниципальном районе на 2014-2016 годы» (средства краевого бюджета)</t>
  </si>
  <si>
    <t>Мероприятия в области «Общего образования» в рамках муниципальной программы «Развитие системы образования в Охотском муниципальном районе на 2014-2016 годы»</t>
  </si>
  <si>
    <t>Профессионально-кадровое обеспечение организации системы образования в рамках муниципальной программы «Развитие системы образования в Охотском муниципальном районе на 2014-2016 годы»</t>
  </si>
  <si>
    <t>Субвенция на обеспечение государственных гарантий реализации прав на получение прав на получение общедоступного и бесплатного дошкольного образования в муниципальных дошкольных образовательных организациях в рамках муниципальной программы «Развитие системы образования в Охотском муниципальном районе на 2014-2016 годы»</t>
  </si>
  <si>
    <t>Проведение краевых мероприятий – проведение государственной (итоговой) аттестации в рамках муниципальной программы «Развитие системы образования в Охотском муниципальном районе на 2014-2016 годы»</t>
  </si>
  <si>
    <t>Субвенция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рамках муниципальной программы «Развитие системы  образования в Охотском муниципальном районе на 2014-2016 годы»</t>
  </si>
  <si>
    <t>Закон Хабаровского края от 14.11.2007 №153 «О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 - в части финансового обеспечения мер социальной поддержки педагогических работников при выходе на пенсию и выпускников при поступлении на работу в образовательные организации в рамках муниципальной программы «Развитие системы образования в Охотском муниципальном районе на 2014-2016 годы»</t>
  </si>
  <si>
    <t>Субсидия из краевого бюджета муниципальным образованиям края на повышение оплаты труда отдельных категорий работников муниципальных учреждений   в рамках муниципальной программы «Развитие системы  образования в Охотском муниципальном районе на 2014-2016 годы»</t>
  </si>
  <si>
    <t>Муниципальная программа «Содействие развитию коренных малочисленных народов Севера, проживающих в Охотском муниципальном районе Хабаровского края на 2014-2016 годы»</t>
  </si>
  <si>
    <t>Обеспечение расходов на приобретение предметов и средств личной гигиены для детей кочевого населения в рамках муниципальной программы «Содействие развитию коренных малочисленных народов Севера, проживающих в Охотском муниципальном районе Хабаровского края на 2014-2016 годы»</t>
  </si>
  <si>
    <t>Поддержка образования и родного языка коренного населения в рамках муниципальной  программы «Содействие развитию коренных малочисленных народов Севера, проживающих в Охотском муниципальном районе Хабаровского края на 2014-2016 годы»</t>
  </si>
  <si>
    <t>Сохранение национальной культуры и традиций коренных народов в рамках муниципальной  программы «Содействие развитию коренных малочисленных народов Севера, проживающих в Охотском муниципальном районе Хабаровского края на 2014-2016 годы»</t>
  </si>
  <si>
    <t>Софинансирование из краевого бюджета на мероприятия по доставке детей кочевого населения на время летних каникул из пришкольных интернатов к родителям в тайгу и обратно на учебу в рамках муниципальной  программы «Содействие развитию коренных малочисленных народов Севера, проживающих в Охотском муниципальном районе Хабаровского края на 2014-2016 годы»</t>
  </si>
  <si>
    <t>Муниципальная программа Охотского муниципального района «Формирование здорового образа жизни населения Охотского муниципального района на 2014-2016 годы»</t>
  </si>
  <si>
    <t>Муниципальная программа «Профилактика правонарушений в Охотском муниципальном районе на 2014-2016 год»</t>
  </si>
  <si>
    <t>Проведение «Дня профилактики правонарушений» во всех школах района в рамках муниципальной программы «Профилактика правонарушений в Охотском муниципальном районе на 2014-2016 год»</t>
  </si>
  <si>
    <t>Создание безбарьерной среды в учреждениях образования района, в том числе на выполнение комплекса работ по установке указателей движения визуальных и тактильных, пандусов и поручней, тактильных средств, выполняющих предупредительную функцию на покрытии пешеходных путей, с учетом потребности в дооборудовании каждого учреждения в рамках муниципальной программы «Формирование доступной среды для инвалидов и других маломобильных групп населения в Охотском муниципальном районе на 2014-2016 годы»</t>
  </si>
  <si>
    <t>День открытых дверей для детей-инвалидов в МОУ ДОД «Дворец творчества детей и молодежи» в рамках муниципальной программы «Формирование доступной среды для инвалидов и других маломобильных групп населения в Охотском муниципальном районе на 2014-2016 годы»</t>
  </si>
  <si>
    <t>Муниципальная программа «Укрепление единства российской нации и этническое развитие народов, проживающих в Охотском муниципальном районе Хабаровского края на 2015-2025 годы»</t>
  </si>
  <si>
    <t>Проведение дней русского языка (олимпиады, диспуты и т.д.) в рамках муниципальной программы «Укрепление единства российской нации и этническое развитие народов, проживающих в Охотском муниципальном районе Хабаровского края на 2015-2025 годы»</t>
  </si>
  <si>
    <t>Мероприятия по организации оздоровительной компании детей в рамках муниципальной  программы «Развитие системы образования в Охотском муниципальном районе на 2014-2016 годы»</t>
  </si>
  <si>
    <t>Муниципальная программа «Развитие системы отдыха, оздоровления и занятости детей и подростков на территории Охотского муниципального района на 2016-2020 годы»</t>
  </si>
  <si>
    <t>Обеспечение путевок для максимального  охвата каникулярным отдыхом, оздоровлением и занятостью детей и подростков в оздоровительных лагерях с дневным пребыванием и проведений мероприятий в рамках муниципальной программы «Развитие системы отдыха, оздоровления и занятости детей и подростков на территории Охотского муниципального района на 2016-2020 годы»</t>
  </si>
  <si>
    <t>Организация конкурсов, культурно-досуговых, спортивных мероприятий и социальных акций в рамках муниципальной программы «Развитие системы отдыха, оздоровления и занятости детей и подростков на территории Охотского муниципального района на 2016-2020 годы»</t>
  </si>
  <si>
    <t>Мероприятия по организации оздоровительной компании детей, находящихся в трудной жизненной ситуации в рамках муниципальной программы «Развитие системы отдыха, оздоровления и занятости детей и подростков на территории Охотского муниципального района на 2016-2020 годы»</t>
  </si>
  <si>
    <t>Другие вопросы в области образования</t>
  </si>
  <si>
    <t>Обеспечение деятельности учреждений образования в рамках муниципальной  программы «Развитие системы образования в Охотском муниципальном районе на 2014-2016 годы»</t>
  </si>
  <si>
    <t>Обеспечение деятельности учреждений образования в рамках муниципальной программы «Развитие системы образования в Охотском муниципальном районе на 2014-2016 годы» в соответствии с Законом Хабаровского края от 14.11.2007 №153 «О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 в части выплаты дополнительной компенсации на питание - администрирование</t>
  </si>
  <si>
    <t xml:space="preserve">Обеспечение деятельности учреждений образования в рамках муниципальной программы «Развитие системы образования в Охотском муниципальном районе на 2014-2016 годы» в части администрирования в соответствии с Законом Хабаровского края от 14.11.2007 №153 «О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 в части возмещения расходов, связанных с предоставлением мер социальной поддержки по компенсации расходов на оплату жилых помещений, отопления и электрической энергии педагогическим работниками руководителям, деятельность которых связана с руководством образовательным процессом муниципальных образовательных учреждений, работающим и проживающим в сельской местности, рабочих поселках (поселки городского типа) </t>
  </si>
  <si>
    <t>Закупка товаров, работ и услуг для обеспечения государственных (муниципальных) нужд</t>
  </si>
  <si>
    <t xml:space="preserve">Обеспечение деятельности учреждений образования в рамках муниципальной программы «Развитие системы образования в Охотском муниципальном районе на 2014-2016 годы» в части администрирования в соответствии с Законом Хабаровского края от 14.11.2007 №153 «О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 в части компенсации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 </t>
  </si>
  <si>
    <t>Закон Хабаровского края от 14.11.2007 №153 «О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 в части возмещения расходов, связанных с предоставлением мер социальной поддержки по компенсации расходов на оплату жилых помещений, отопления и электрической энергии педагогическим работниками руководителям, деятельность которых связана с руководством образовательным процессом муниципальных образовательных учреждений, работающим и проживающим в сельской местности, рабочих поселках (поселки городского типа) в рамках муниципальной программы «Развитие системы образования в Охотском муниципальном районе на 2014-2016 годы» (дошкольное образование)</t>
  </si>
  <si>
    <t>Закон Хабаровского края от 14.11.2007 №153 «О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 в части выплаты дополнительной компенсации на питание в рамках муниципальной программы «Развитие системы образования в Охотском муниципальном районе на 2014-2016 годы»</t>
  </si>
  <si>
    <t>Охрана семьи и детства</t>
  </si>
  <si>
    <t>Закон Хабаровского края от 14.11.2007 №153 «О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 в части компенсации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 в рамках муниципальной программы «Развитие системы образования в Охотском муниципальном районе на 2014-2016 годы»</t>
  </si>
  <si>
    <t>Финансовое управление администрации Охотского муниципального района Хабаровского края</t>
  </si>
  <si>
    <t>Муниципальная программа «Повышение эффективности управления общественными финансами Охотского муниципального района на период до 2018 года»</t>
  </si>
  <si>
    <t>Обеспечение функций финансового органа администрации Охотского муниципального района</t>
  </si>
  <si>
    <t>Национальная безопасность и правоохранительная деятельность в рамках непрограммных расходов органов муниципальной власти района, органов местного самоуправления  района и муниципальных учреждений</t>
  </si>
  <si>
    <t xml:space="preserve">Межбюджетные трансферты общего характера бюджетам субъектов РФ и муниципальных образований </t>
  </si>
  <si>
    <t>Дотации бюджетам субъектов Российской Федерации и муниципальных образований</t>
  </si>
  <si>
    <t>Выравнивание бюджетной обеспеченности поселений из районного фонда финансовой поддержки в рамках непрограммных расходов органов муниципальной власти района, органов местного самоуправления  района и муниципальных учреждений</t>
  </si>
  <si>
    <t>Прочие межбюджетные трансферты общего характера</t>
  </si>
  <si>
    <t>Прочие межбюджетные трансферты бюджетам городского и сельских поселений на сбалансированность бюджетов по  реализации расходных обязательств в рамках муниципальной программы "Повышение эффективности управления общественными финансами Охотского муниципального района до 2018 года"</t>
  </si>
  <si>
    <t>Прочие целевые межбюджетные трансферты в рамках муниципальной программы «Повышение эффективности управления общественными финансами Охотского муниципального района на период до 2018 года»</t>
  </si>
  <si>
    <t>Прочие межбюджетные трансферты бюджетам городского и сельских поселений Охотского муниципального района на сбалансированность бюджетов муниципальных образований по реализации отдельных расходных обязательств  в рамках непрограммных расходов органов муниципальной власти района, органов местного самоуправления  района и муниципальных учреждений</t>
  </si>
  <si>
    <t>Отдел культуры администрации Охотского муниципального района Хабаровского края</t>
  </si>
  <si>
    <t>Мероприятия по учреждениям дополнительного образования в рамках муниципальной программа  «Развитие культуры Охотского муниципального района на 2014-2016 годы»</t>
  </si>
  <si>
    <t>Совершенствования кадрового ресурса в учреждениях культуры района в рамках муниципальной программы «Развитие культуры Охотского муниципального района на 2014-2016 годы»</t>
  </si>
  <si>
    <t>Расходы на содержание и жизнеобеспечение зданий учреждений культуры в рамках муниципальной программы «Развитие культуры Охотского муниципального района на 2014-2016 годы»</t>
  </si>
  <si>
    <t>Софинансирование на повышение оплаты труда отдельных категорий работников муниципальных учреждений на 2016 год</t>
  </si>
  <si>
    <t xml:space="preserve">Молодежная политика и оздоровление детей </t>
  </si>
  <si>
    <t>Мероприятия по организации оздоровительной компании детей, находящихся в трудной жизненной ситуации в рамках муниципальной программы «Развитие культуры Охотского муниципального района на 2014-2016 годы»</t>
  </si>
  <si>
    <t>Культура и кинематография</t>
  </si>
  <si>
    <t>Культура</t>
  </si>
  <si>
    <t>Сохранение национальной культуры и традиций коренных народов</t>
  </si>
  <si>
    <t>Мероприятия по учреждениям культуры в рамках муниципальной программа  «Развитие культуры Охотского муниципального района на 2014-2016 годы»</t>
  </si>
  <si>
    <t>Материально-техническое оснащение МКУК «ЦЭК» в рамках муниципальной программы «Развитие культуры Охотского муниципального района на 2014-2016 годы» (гранд согласно распоряжению от 13.09.2016 № 74р)</t>
  </si>
  <si>
    <t>Подключение общедоступных библиотек к сети Интернет и развитие библиотечного дела с учетом задачи расширения информационных технологий и оцифровки в рамках муниципальной программы «Развитие культуры Охотского муниципального района на 2014-2016 годы»</t>
  </si>
  <si>
    <t xml:space="preserve">Муниципальная программа Охотского муниципального района «Формирование здорового образа жизни население Охотского муниципального района на 2014-2016годы» </t>
  </si>
  <si>
    <t>Приобретение наглядного материала для проведения правовых часов с привлечением работников правоохранительных органов, медицинских работников, по формированию правовых основ в учреждениях образования в рамках муниципальной программы «Формирование здорового образа жизни население Охотского муниципального района на 2014-2016 годы»</t>
  </si>
  <si>
    <t>Оснащение клуба адаптивной физической культуры необходимым оборудованием в рамках муниципальной программы «Развитие семейной политики в Охотском муниципальном районе на 2014-2016 годы»</t>
  </si>
  <si>
    <t>012 0801 1200000000 000</t>
  </si>
  <si>
    <t>Развитие подсобного хозяйства в учреждениях образования и культуры с целью профилактики безнадзорности в рамках программы «Профилактика правонарушений в Охотском муниципальном районе на 2014-2016 год»</t>
  </si>
  <si>
    <t xml:space="preserve">Мероприятия по отделу культуры администрации  Охотского муниципального района в рамках муниципальной программы «Энергосбережение и повышение энергетической эффективности на территории Охотского муниципального района на 2014-2016 годы» </t>
  </si>
  <si>
    <t>Муниципальная программа «Укрепление единства российской нации и этническое развитие народов, проживающих в Охотском муниципальном районе на 2015-2025 годы»</t>
  </si>
  <si>
    <t>Организация и проведение фестиваля национальных обрядов и промыслов народов, проживающих на территории Охотского муниципального района (русские, эвены, украинцы, корейцы и др.) в рамках муниципальной программы «Укрепление единства российской нации и этническое развитие народов, проживающих в Охотском муниципальном районе на 2015-2025 годы»</t>
  </si>
  <si>
    <t>Организация и проведение дней национальной культуры в рамках муниципальной программы «Укрепление единства российской нации и этническое развитие народов, проживающих в Охотском муниципальном районе на 2015-2025 годы»</t>
  </si>
  <si>
    <t>Издание фотоальбома к 90-летию Охотского района «наш общий дом Охотск» в рамках муниципальной программы «Укрепление единства российской нации и этническое развитие народов, проживающих в Охотском муниципальном районе на 2015-2025 годы»</t>
  </si>
  <si>
    <t>Проведение славянской письменности и культуры в рамках муниципальной программы «Укрепление единства российской нации и этническое развитие народов, проживающих в Охотском муниципальном районе на 2015-2025 годы»</t>
  </si>
  <si>
    <t>Непрограммные расходы</t>
  </si>
  <si>
    <t>Комплектование книжных фондов библиотек муниципальных образований в рамках непрограммных расходов органов муниципальной власти района, органов местного самоуправления  района и муниципальных учреждений (краевой бюджет)</t>
  </si>
  <si>
    <t>Комплектование книжных фондов библиотек муниципальных образований в рамках непрограммных расходов органов муниципальной власти района, органов местного самоуправления  района и муниципальных учреждений (средства федерального бюджета)</t>
  </si>
  <si>
    <t>Другие вопросы в области культуры, кинематографии</t>
  </si>
  <si>
    <t>Обеспечение деятельности учреждений культуры в рамках программы «Развитие культуры Охотского муниципального района на 2014-2016 годы»</t>
  </si>
  <si>
    <t>Комитет по управлению муниципальным имуществом  Охотского муниципального района</t>
  </si>
  <si>
    <t>Обеспечение мероприятий в сфере управления муниципальной собственностью в рамках непрограммных расходов органов муниципальной власти района, органов местного самоуправления  района и муниципальных учреждений</t>
  </si>
  <si>
    <t xml:space="preserve">Приобретение специализированной техники для осуществления пассажирских перевозок в рамках муниципальной программы «Развитие транспортной системы Охотского муниципального района на 2016-2018 годы»  </t>
  </si>
  <si>
    <t>Софинансирование из краевого бюджета на приобретение специализированной техники для содержания автомобильных дорог общего пользования местного значения в рамках муниципальной программы «Строительство, реконструкция и ремонт автомобильных дорог общего пользования местного значения Охотского муниципального района на 2014-2016 годы»</t>
  </si>
  <si>
    <t>Контрольно-счетная палата Охотского муниципального района</t>
  </si>
  <si>
    <t xml:space="preserve">Обеспечение деятельности финансовых, налоговых и таможенных органов и органов финансового (финансово-бюджетного) надзора </t>
  </si>
  <si>
    <t>Обеспечение деятельности контрольно-счетной палаты Охотского муниципального района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</si>
  <si>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</si>
  <si>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Собрание депутатов Охотского муниципального района Хабаровского края</t>
  </si>
  <si>
    <t xml:space="preserve">Общегосударственные вопросы </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</si>
  <si>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</si>
  <si>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Собрания депутатов Охотского муниципального района</t>
  </si>
  <si>
    <t>Председатель Собрания Охотского муниципального района</t>
  </si>
  <si>
    <t>Выполнение прочих расходных обязательств района в рамках непрограммных расходов органов муниципальной власти района, органов местного самоуправления и муниципальных учреждений.</t>
  </si>
  <si>
    <t>финансовое управление администрации Охотского муниципального района</t>
  </si>
  <si>
    <t>Охотский муниципальный район</t>
  </si>
  <si>
    <t>35288351</t>
  </si>
  <si>
    <t>А.Г. Жаркова</t>
  </si>
  <si>
    <t>000 1 00 00000 00 0000 000</t>
  </si>
  <si>
    <t>000 1 01 02000 00 0000 110</t>
  </si>
  <si>
    <t>000 1 01 02010 01 0000 110</t>
  </si>
  <si>
    <t>000 1 01 02010 01 1000 110</t>
  </si>
  <si>
    <t>000 1 01 02010 01 2100 110</t>
  </si>
  <si>
    <t>000 1 01 02010 01 3000 110</t>
  </si>
  <si>
    <t>000 1 01 02020 01 1000 110</t>
  </si>
  <si>
    <t>000 1 01 02020 01 2100 110</t>
  </si>
  <si>
    <t>000 1 01 02020 01 3000 110</t>
  </si>
  <si>
    <t>000 1 01 02030 01 1000 110</t>
  </si>
  <si>
    <t>000 1 01 02030 01 2100 110</t>
  </si>
  <si>
    <t>000 1 01 02030 01 3000 110</t>
  </si>
  <si>
    <t>000 1 03 02230 01 0000 110</t>
  </si>
  <si>
    <t>000 1 03 02240 01 0000 110</t>
  </si>
  <si>
    <t>000 1 03 02250 01 0000 110</t>
  </si>
  <si>
    <t>000 1 03 02260 01 0000 110</t>
  </si>
  <si>
    <t>000 1 05 02000 00 0000 110</t>
  </si>
  <si>
    <t>000 1 05 03000 00 0000 110</t>
  </si>
  <si>
    <t>000 1 06 00000 00 0000 000</t>
  </si>
  <si>
    <t>000 1 06 01030 05 2100 110</t>
  </si>
  <si>
    <t>000 1 06 04012 02 1000 110</t>
  </si>
  <si>
    <t>000 1 06 04012 02 2100 110</t>
  </si>
  <si>
    <t>000 1 06 06033 05 1000 110</t>
  </si>
  <si>
    <t>000 1 06 06043 05 2100 110</t>
  </si>
  <si>
    <t>000 1 08 00000 00 0000 000</t>
  </si>
  <si>
    <t>000 1 08 03010 01 1000 110</t>
  </si>
  <si>
    <t>000 1 11 05013 05 0000 120</t>
  </si>
  <si>
    <t>000 1 11 05013 10 0000 120</t>
  </si>
  <si>
    <t>000 1 11 05013 13 0000 120</t>
  </si>
  <si>
    <t>000 1 11 05025 05 0000 120</t>
  </si>
  <si>
    <t>000 1 11 05075 05 0000 120</t>
  </si>
  <si>
    <t>000 1 11 09000 00 0000 120</t>
  </si>
  <si>
    <t>000 1 11 09045 05 0000 120</t>
  </si>
  <si>
    <t>000 1 12 01000 01 0000 120</t>
  </si>
  <si>
    <t>000 1 12 01010 01 0000 120</t>
  </si>
  <si>
    <t>000 1 12 01010 01 6000 120</t>
  </si>
  <si>
    <t>000 1 12 01020 01 0000 120</t>
  </si>
  <si>
    <t>000 1 12 01020 01 6000 120</t>
  </si>
  <si>
    <t>000 1 12 01030 01 0000 120</t>
  </si>
  <si>
    <t>000 1 12 01030 01 6000 120</t>
  </si>
  <si>
    <t>000 1 12 01040 01 0000 120</t>
  </si>
  <si>
    <t>000 1 12 01040 01 6000 120</t>
  </si>
  <si>
    <t>000 1 13 01995 05 0000 130</t>
  </si>
  <si>
    <t>000 1 13 02995 05 0000 130</t>
  </si>
  <si>
    <t>000 1 14 00000 00 0000 000</t>
  </si>
  <si>
    <t>000 1 14 02053 05 0000 410</t>
  </si>
  <si>
    <t>000 1 14 06013 10 0000 430</t>
  </si>
  <si>
    <t>000 1 14 06013 13 0000 430</t>
  </si>
  <si>
    <t>000 1 16 00000 00 0000 000</t>
  </si>
  <si>
    <t>000 1 16 03010 01 6000 140</t>
  </si>
  <si>
    <t>000 1 16 03030 01 6000 140</t>
  </si>
  <si>
    <t>000 1 16 08010 01 6000 140</t>
  </si>
  <si>
    <t>000 1 16 25020 01 0000 140</t>
  </si>
  <si>
    <t>000 1 16 25030 01 0000 140</t>
  </si>
  <si>
    <t>000 1 16 25030 01 6000 140</t>
  </si>
  <si>
    <t>000 1 16 28000 01 6000 140</t>
  </si>
  <si>
    <t>000 1 16 30030 01 6000 140</t>
  </si>
  <si>
    <t>000 1 16 33050 05 6000 140</t>
  </si>
  <si>
    <t>000 1 16 41000 01 6000 140</t>
  </si>
  <si>
    <t>000 1 16 43000 01 6000 140</t>
  </si>
  <si>
    <t>000 1 16 51030 02 0000 140</t>
  </si>
  <si>
    <t>000 1 16 90050 05 0000 140</t>
  </si>
  <si>
    <t>000 1 16 90050 05 6000 140</t>
  </si>
  <si>
    <t>000 1 17 01050 05 0000 180</t>
  </si>
  <si>
    <t>000 2 00 00000 00 0000 000</t>
  </si>
  <si>
    <t>000 2 02 00000 00 0000 000</t>
  </si>
  <si>
    <t>000 2 02 01000 00 0000 151</t>
  </si>
  <si>
    <t>000 2 02 01000 05 0000 151</t>
  </si>
  <si>
    <t>000 2 02 02000 00 0000 151</t>
  </si>
  <si>
    <t>000 2 02 02100 05 0000 151</t>
  </si>
  <si>
    <t>000 2 02 02215 05 0000 151</t>
  </si>
  <si>
    <t>000 2 02 02999 05 0000 151</t>
  </si>
  <si>
    <t>000 2 02 03000 00 0000 151</t>
  </si>
  <si>
    <t>000 2 02 03002 05 0000 151</t>
  </si>
  <si>
    <t>000 2 02 03003 05 0000 151</t>
  </si>
  <si>
    <t>000 2 02 03007 05 0000 151</t>
  </si>
  <si>
    <t>000 2 02 03024 05 0000 151</t>
  </si>
  <si>
    <t>000 2 02 03029 05 0000 151</t>
  </si>
  <si>
    <t>000 2 02 04000 00 0000 151</t>
  </si>
  <si>
    <t>000 2 02 04014 05 0000 151</t>
  </si>
  <si>
    <t>000 2 02 04025 05 0000 151</t>
  </si>
  <si>
    <t>000 2 02 04041 05 0000 151</t>
  </si>
  <si>
    <t>000 2 02 04999 05 0000 151</t>
  </si>
  <si>
    <t>000 2 07 05030 05 0000 180</t>
  </si>
  <si>
    <t>000 2 19 00000 00 0000 000</t>
  </si>
  <si>
    <t>000 2 19 05000 05 0000 151</t>
  </si>
  <si>
    <r>
      <t xml:space="preserve">Доставка детей кочевого населения на время летних каникул из пришкольных интернатов к родителям в тайгу и обратно на учебу и </t>
    </r>
    <r>
      <rPr>
        <sz val="12"/>
        <rFont val="Times New Roman"/>
        <family val="1"/>
        <charset val="204"/>
      </rPr>
      <t xml:space="preserve"> содержание детей кочевого населения в пришкольных интернатах</t>
    </r>
    <r>
      <rPr>
        <sz val="12"/>
        <color rgb="FF000000"/>
        <rFont val="Times New Roman"/>
        <family val="1"/>
        <charset val="204"/>
      </rPr>
      <t xml:space="preserve"> в рамках муниципальной программы «Содействие развитию коренных малочисленных народов Севера, проживающих в Охотском муниципальном районе Хабаровского края на 2014-2016 годы»</t>
    </r>
  </si>
  <si>
    <r>
      <t xml:space="preserve">Организация работы постоянного лектория по тематике «Нет этносепаратизму!» </t>
    </r>
    <r>
      <rPr>
        <sz val="12"/>
        <rFont val="Times New Roman"/>
        <family val="1"/>
        <charset val="204"/>
      </rPr>
      <t>в рамках муниципальной программы «Укрепление единства российской нации и этническое развитие народов, проживающих в Охотском муниципальном районе Хабаровского края на 2015-2025 годы»</t>
    </r>
  </si>
  <si>
    <r>
      <t xml:space="preserve">Обеспечение эффективной деятель­ности администрации района в сфере информационно - коммуникацион­ных технологий и повышение уровня профессиональной подготовки муни­ципальных служащих </t>
    </r>
    <r>
      <rPr>
        <sz val="12"/>
        <color rgb="FF000000"/>
        <rFont val="Times New Roman"/>
        <family val="1"/>
        <charset val="204"/>
      </rPr>
      <t xml:space="preserve">в рамках му­ниципальной программы </t>
    </r>
    <r>
      <rPr>
        <sz val="12"/>
        <rFont val="Times New Roman"/>
        <family val="1"/>
        <charset val="204"/>
      </rPr>
      <t>Повышение эффективности управления общест­венными финансами Охотского му­ниципального района на период до 2018 года»</t>
    </r>
  </si>
</sst>
</file>

<file path=xl/styles.xml><?xml version="1.0" encoding="utf-8"?>
<styleSheet xmlns="http://schemas.openxmlformats.org/spreadsheetml/2006/main">
  <numFmts count="3">
    <numFmt numFmtId="43" formatCode="_-* #,##0.00_р_._-;\-* #,##0.00_р_._-;_-* &quot;-&quot;??_р_._-;_-@_-"/>
    <numFmt numFmtId="164" formatCode="dd\.mm\.yyyy"/>
    <numFmt numFmtId="165" formatCode="#,##0.00_ ;\-#,##0.00"/>
  </numFmts>
  <fonts count="17">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
      <sz val="8"/>
      <color rgb="FF000000"/>
      <name val="Arial"/>
      <family val="2"/>
      <charset val="204"/>
    </font>
    <font>
      <sz val="11"/>
      <color rgb="FF000000"/>
      <name val="Calibri"/>
      <family val="2"/>
      <charset val="204"/>
      <scheme val="minor"/>
    </font>
    <font>
      <sz val="8"/>
      <name val="Arial Cyr"/>
    </font>
    <font>
      <sz val="12"/>
      <color rgb="FF000000"/>
      <name val="Times New Roman"/>
      <family val="1"/>
      <charset val="204"/>
    </font>
    <font>
      <sz val="12"/>
      <name val="Times New Roman"/>
      <family val="1"/>
      <charset val="204"/>
    </font>
  </fonts>
  <fills count="4">
    <fill>
      <patternFill patternType="none"/>
    </fill>
    <fill>
      <patternFill patternType="gray125"/>
    </fill>
    <fill>
      <patternFill patternType="solid">
        <fgColor rgb="FFCCCCCC"/>
      </patternFill>
    </fill>
    <fill>
      <patternFill patternType="solid">
        <fgColor theme="0"/>
        <bgColor indexed="64"/>
      </patternFill>
    </fill>
  </fills>
  <borders count="40">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right/>
      <top style="hair">
        <color rgb="FF000000"/>
      </top>
      <bottom style="thin">
        <color rgb="FF000000"/>
      </bottom>
      <diagonal/>
    </border>
    <border>
      <left/>
      <right/>
      <top style="thin">
        <color rgb="FF000000"/>
      </top>
      <bottom style="medium">
        <color rgb="FF000000"/>
      </bottom>
      <diagonal/>
    </border>
    <border>
      <left/>
      <right/>
      <top/>
      <bottom style="hair">
        <color rgb="FF000000"/>
      </bottom>
      <diagonal/>
    </border>
    <border>
      <left/>
      <right/>
      <top style="hair">
        <color rgb="FF000000"/>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s>
  <cellStyleXfs count="13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49" fontId="4" fillId="0" borderId="1"/>
    <xf numFmtId="0" fontId="2" fillId="0" borderId="1"/>
    <xf numFmtId="0" fontId="5" fillId="0" borderId="1"/>
    <xf numFmtId="0" fontId="5" fillId="0" borderId="6"/>
    <xf numFmtId="0" fontId="3" fillId="0" borderId="7">
      <alignment horizontal="center"/>
    </xf>
    <xf numFmtId="0" fontId="4" fillId="0" borderId="8">
      <alignment horizontal="right"/>
    </xf>
    <xf numFmtId="0" fontId="3" fillId="0" borderId="1"/>
    <xf numFmtId="0" fontId="3" fillId="0" borderId="9">
      <alignment horizontal="right"/>
    </xf>
    <xf numFmtId="49" fontId="3" fillId="0" borderId="10">
      <alignment horizontal="center"/>
    </xf>
    <xf numFmtId="0" fontId="4" fillId="0" borderId="11">
      <alignment horizontal="right"/>
    </xf>
    <xf numFmtId="0" fontId="6" fillId="0" borderId="1"/>
    <xf numFmtId="164" fontId="3" fillId="0" borderId="12">
      <alignment horizontal="center"/>
    </xf>
    <xf numFmtId="0" fontId="3" fillId="0" borderId="1">
      <alignment horizontal="left"/>
    </xf>
    <xf numFmtId="49" fontId="3" fillId="0" borderId="1"/>
    <xf numFmtId="49" fontId="3" fillId="0" borderId="9">
      <alignment horizontal="right" vertical="center"/>
    </xf>
    <xf numFmtId="49" fontId="3" fillId="0" borderId="12">
      <alignment horizontal="center" vertical="center"/>
    </xf>
    <xf numFmtId="0" fontId="3" fillId="0" borderId="2">
      <alignment horizontal="left" wrapText="1"/>
    </xf>
    <xf numFmtId="49" fontId="3" fillId="0" borderId="12">
      <alignment horizontal="center"/>
    </xf>
    <xf numFmtId="0" fontId="3" fillId="0" borderId="3">
      <alignment horizontal="left" wrapText="1"/>
    </xf>
    <xf numFmtId="49" fontId="3" fillId="0" borderId="9">
      <alignment horizontal="right"/>
    </xf>
    <xf numFmtId="0" fontId="3" fillId="0" borderId="5">
      <alignment horizontal="left"/>
    </xf>
    <xf numFmtId="49" fontId="3" fillId="0" borderId="5"/>
    <xf numFmtId="49" fontId="3" fillId="0" borderId="9"/>
    <xf numFmtId="49" fontId="3" fillId="0" borderId="13">
      <alignment horizontal="center"/>
    </xf>
    <xf numFmtId="0" fontId="2" fillId="0" borderId="2">
      <alignment horizontal="center"/>
    </xf>
    <xf numFmtId="0" fontId="2" fillId="0" borderId="2">
      <alignment horizontal="center"/>
    </xf>
    <xf numFmtId="0" fontId="2" fillId="0" borderId="1">
      <alignment horizontal="center"/>
    </xf>
    <xf numFmtId="0" fontId="3" fillId="0" borderId="4">
      <alignment horizontal="center" vertical="top" wrapText="1"/>
    </xf>
    <xf numFmtId="49" fontId="3" fillId="0" borderId="4">
      <alignment horizontal="center" vertical="top" wrapText="1"/>
    </xf>
    <xf numFmtId="0" fontId="1" fillId="0" borderId="14"/>
    <xf numFmtId="0" fontId="1" fillId="0" borderId="8"/>
    <xf numFmtId="0" fontId="3" fillId="0" borderId="4">
      <alignment horizontal="center" vertical="center"/>
    </xf>
    <xf numFmtId="0" fontId="3" fillId="0" borderId="7">
      <alignment horizontal="center" vertical="center"/>
    </xf>
    <xf numFmtId="49" fontId="3" fillId="0" borderId="7">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8">
      <alignment horizontal="center"/>
    </xf>
    <xf numFmtId="0" fontId="3" fillId="0" borderId="7">
      <alignment horizontal="center" vertical="center" shrinkToFit="1"/>
    </xf>
    <xf numFmtId="49" fontId="3" fillId="0" borderId="7">
      <alignment horizontal="center" vertical="center" shrinkToFit="1"/>
    </xf>
    <xf numFmtId="49" fontId="1" fillId="0" borderId="8"/>
    <xf numFmtId="49" fontId="1" fillId="0" borderId="1"/>
    <xf numFmtId="0" fontId="3" fillId="0" borderId="16">
      <alignment horizontal="center" shrinkToFit="1"/>
    </xf>
    <xf numFmtId="4" fontId="3" fillId="0" borderId="24">
      <alignment horizontal="right" shrinkToFit="1"/>
    </xf>
    <xf numFmtId="49" fontId="1" fillId="0" borderId="11"/>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11">
      <alignment wrapText="1"/>
    </xf>
    <xf numFmtId="0" fontId="1" fillId="0" borderId="1">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11"/>
    <xf numFmtId="0" fontId="6" fillId="0" borderId="5"/>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4">
      <alignment horizontal="center" vertical="center"/>
    </xf>
    <xf numFmtId="165" fontId="3" fillId="0" borderId="4">
      <alignment horizontal="right" vertical="center" shrinkToFit="1"/>
    </xf>
    <xf numFmtId="165" fontId="3" fillId="0" borderId="27">
      <alignment horizontal="right" vertical="center" shrinkToFit="1"/>
    </xf>
    <xf numFmtId="0" fontId="3" fillId="0" borderId="33">
      <alignment horizontal="left" wrapText="1"/>
    </xf>
    <xf numFmtId="4" fontId="3" fillId="0" borderId="4">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49" fontId="3" fillId="0" borderId="27">
      <alignment horizontal="center" shrinkToFit="1"/>
    </xf>
    <xf numFmtId="49" fontId="3" fillId="0" borderId="4">
      <alignment horizontal="center" vertical="center" shrinkToFit="1"/>
    </xf>
    <xf numFmtId="0" fontId="1" fillId="0" borderId="5">
      <alignment horizontal="left"/>
    </xf>
    <xf numFmtId="0" fontId="1" fillId="0" borderId="31">
      <alignment horizontal="left"/>
    </xf>
    <xf numFmtId="0" fontId="3" fillId="0" borderId="31"/>
    <xf numFmtId="49" fontId="1" fillId="0" borderId="31"/>
    <xf numFmtId="0" fontId="3" fillId="0" borderId="2">
      <alignment horizontal="center" wrapText="1"/>
    </xf>
    <xf numFmtId="49" fontId="3" fillId="0" borderId="1">
      <alignment horizontal="left"/>
    </xf>
    <xf numFmtId="0" fontId="9" fillId="0" borderId="1">
      <alignment horizontal="center"/>
    </xf>
    <xf numFmtId="0" fontId="9" fillId="0" borderId="5">
      <alignment horizontal="center"/>
    </xf>
    <xf numFmtId="0" fontId="9" fillId="0" borderId="1"/>
    <xf numFmtId="49" fontId="9" fillId="0" borderId="1"/>
    <xf numFmtId="0" fontId="1" fillId="0" borderId="1">
      <alignment horizontal="left"/>
    </xf>
    <xf numFmtId="0" fontId="1" fillId="0" borderId="1">
      <alignment horizontal="center"/>
    </xf>
    <xf numFmtId="0" fontId="7" fillId="0" borderId="1">
      <alignment horizontal="left"/>
    </xf>
    <xf numFmtId="0" fontId="3" fillId="0" borderId="2">
      <alignment horizontal="center"/>
    </xf>
    <xf numFmtId="0" fontId="3" fillId="0" borderId="1">
      <alignment horizontal="center"/>
    </xf>
    <xf numFmtId="0" fontId="1" fillId="0" borderId="2"/>
    <xf numFmtId="0" fontId="1" fillId="0" borderId="4">
      <alignment horizontal="left" wrapText="1"/>
    </xf>
    <xf numFmtId="0" fontId="1" fillId="0" borderId="5"/>
    <xf numFmtId="0" fontId="11" fillId="0" borderId="0"/>
    <xf numFmtId="0" fontId="11" fillId="0" borderId="0"/>
    <xf numFmtId="0" fontId="11" fillId="0" borderId="0"/>
    <xf numFmtId="0" fontId="10" fillId="0" borderId="1"/>
    <xf numFmtId="0" fontId="10" fillId="0" borderId="1"/>
    <xf numFmtId="0" fontId="1" fillId="2" borderId="1"/>
    <xf numFmtId="0" fontId="1" fillId="2" borderId="5"/>
    <xf numFmtId="0" fontId="1" fillId="2" borderId="34"/>
    <xf numFmtId="0" fontId="1" fillId="2" borderId="35"/>
    <xf numFmtId="0" fontId="1" fillId="2" borderId="36"/>
    <xf numFmtId="0" fontId="1" fillId="2" borderId="37"/>
    <xf numFmtId="0" fontId="1" fillId="2" borderId="3"/>
    <xf numFmtId="0" fontId="1" fillId="2" borderId="2"/>
    <xf numFmtId="0" fontId="1" fillId="0" borderId="4">
      <alignment horizontal="left"/>
    </xf>
    <xf numFmtId="0" fontId="1" fillId="2" borderId="38"/>
    <xf numFmtId="43" fontId="11" fillId="0" borderId="0" applyFont="0" applyFill="0" applyBorder="0" applyAlignment="0" applyProtection="0"/>
  </cellStyleXfs>
  <cellXfs count="205">
    <xf numFmtId="0" fontId="0" fillId="0" borderId="0" xfId="0"/>
    <xf numFmtId="0" fontId="0" fillId="0" borderId="0" xfId="0" applyProtection="1">
      <protection locked="0"/>
    </xf>
    <xf numFmtId="0" fontId="1" fillId="0" borderId="1" xfId="1" applyNumberFormat="1" applyProtection="1"/>
    <xf numFmtId="0" fontId="3" fillId="0" borderId="2" xfId="3" applyNumberFormat="1" applyProtection="1">
      <alignment horizontal="center"/>
    </xf>
    <xf numFmtId="0" fontId="4" fillId="0" borderId="1" xfId="4" applyNumberFormat="1" applyProtection="1">
      <alignment horizontal="right"/>
    </xf>
    <xf numFmtId="49" fontId="4" fillId="0" borderId="1" xfId="5" applyNumberFormat="1" applyProtection="1"/>
    <xf numFmtId="0" fontId="2" fillId="0" borderId="1" xfId="6" applyNumberFormat="1" applyProtection="1"/>
    <xf numFmtId="0" fontId="5" fillId="0" borderId="1" xfId="7" applyNumberFormat="1" applyProtection="1"/>
    <xf numFmtId="0" fontId="5" fillId="0" borderId="6" xfId="8" applyNumberFormat="1" applyProtection="1"/>
    <xf numFmtId="0" fontId="3" fillId="0" borderId="7" xfId="9" applyNumberFormat="1" applyProtection="1">
      <alignment horizontal="center"/>
    </xf>
    <xf numFmtId="0" fontId="3" fillId="0" borderId="1" xfId="11" applyNumberFormat="1" applyProtection="1"/>
    <xf numFmtId="0" fontId="3" fillId="0" borderId="9" xfId="12" applyNumberFormat="1" applyProtection="1">
      <alignment horizontal="right"/>
    </xf>
    <xf numFmtId="49" fontId="3" fillId="0" borderId="10" xfId="13" applyNumberFormat="1" applyProtection="1">
      <alignment horizontal="center"/>
    </xf>
    <xf numFmtId="0" fontId="6" fillId="0" borderId="1" xfId="15" applyNumberFormat="1" applyProtection="1"/>
    <xf numFmtId="164" fontId="3" fillId="0" borderId="12" xfId="16" applyNumberFormat="1" applyProtection="1">
      <alignment horizontal="center"/>
    </xf>
    <xf numFmtId="0" fontId="3" fillId="0" borderId="1" xfId="17" applyNumberFormat="1" applyProtection="1">
      <alignment horizontal="left"/>
    </xf>
    <xf numFmtId="49" fontId="3" fillId="0" borderId="1" xfId="18" applyNumberFormat="1" applyProtection="1"/>
    <xf numFmtId="49" fontId="3" fillId="0" borderId="9" xfId="19" applyNumberFormat="1" applyProtection="1">
      <alignment horizontal="right" vertical="center"/>
    </xf>
    <xf numFmtId="49" fontId="3" fillId="0" borderId="12" xfId="20" applyNumberFormat="1" applyProtection="1">
      <alignment horizontal="center" vertical="center"/>
    </xf>
    <xf numFmtId="49" fontId="3" fillId="0" borderId="12" xfId="22" applyNumberFormat="1" applyProtection="1">
      <alignment horizontal="center"/>
    </xf>
    <xf numFmtId="49" fontId="3" fillId="0" borderId="9" xfId="24" applyNumberFormat="1" applyProtection="1">
      <alignment horizontal="right"/>
    </xf>
    <xf numFmtId="0" fontId="3" fillId="0" borderId="5" xfId="25" applyNumberFormat="1" applyProtection="1">
      <alignment horizontal="left"/>
    </xf>
    <xf numFmtId="49" fontId="3" fillId="0" borderId="5" xfId="26" applyNumberFormat="1" applyProtection="1"/>
    <xf numFmtId="49" fontId="3" fillId="0" borderId="9" xfId="27" applyNumberFormat="1" applyProtection="1"/>
    <xf numFmtId="49" fontId="3" fillId="0" borderId="13" xfId="28" applyNumberFormat="1" applyProtection="1">
      <alignment horizontal="center"/>
    </xf>
    <xf numFmtId="0" fontId="2" fillId="0" borderId="2" xfId="30" applyNumberFormat="1" applyProtection="1">
      <alignment horizontal="center"/>
    </xf>
    <xf numFmtId="0" fontId="2" fillId="0" borderId="1" xfId="31" applyNumberFormat="1" applyProtection="1">
      <alignment horizontal="center"/>
    </xf>
    <xf numFmtId="0" fontId="3" fillId="0" borderId="4" xfId="36" applyNumberFormat="1" applyProtection="1">
      <alignment horizontal="center" vertical="center"/>
    </xf>
    <xf numFmtId="0" fontId="3" fillId="0" borderId="7" xfId="37" applyNumberFormat="1" applyProtection="1">
      <alignment horizontal="center" vertical="center"/>
    </xf>
    <xf numFmtId="49" fontId="3" fillId="0" borderId="7" xfId="38" applyNumberFormat="1" applyProtection="1">
      <alignment horizontal="center" vertical="center"/>
    </xf>
    <xf numFmtId="0" fontId="3" fillId="0" borderId="15" xfId="39" applyNumberFormat="1" applyProtection="1">
      <alignment horizontal="left" wrapText="1"/>
    </xf>
    <xf numFmtId="49" fontId="3" fillId="0" borderId="16" xfId="40" applyNumberFormat="1" applyProtection="1">
      <alignment horizontal="center" wrapText="1"/>
    </xf>
    <xf numFmtId="49" fontId="3" fillId="0" borderId="17" xfId="41" applyNumberFormat="1" applyProtection="1">
      <alignment horizontal="center"/>
    </xf>
    <xf numFmtId="4" fontId="3" fillId="0" borderId="17" xfId="42" applyNumberFormat="1" applyProtection="1">
      <alignment horizontal="right" shrinkToFit="1"/>
    </xf>
    <xf numFmtId="0" fontId="3" fillId="0" borderId="18" xfId="43" applyNumberFormat="1" applyProtection="1">
      <alignment horizontal="left" wrapText="1"/>
    </xf>
    <xf numFmtId="49" fontId="3" fillId="0" borderId="19" xfId="44" applyNumberFormat="1" applyProtection="1">
      <alignment horizontal="center" shrinkToFit="1"/>
    </xf>
    <xf numFmtId="49" fontId="3" fillId="0" borderId="20" xfId="45" applyNumberFormat="1" applyProtection="1">
      <alignment horizontal="center"/>
    </xf>
    <xf numFmtId="4" fontId="3" fillId="0" borderId="20" xfId="46" applyNumberFormat="1" applyProtection="1">
      <alignment horizontal="right" shrinkToFit="1"/>
    </xf>
    <xf numFmtId="0" fontId="3" fillId="0" borderId="21" xfId="47" applyNumberFormat="1" applyProtection="1">
      <alignment horizontal="left" wrapText="1" indent="2"/>
    </xf>
    <xf numFmtId="49" fontId="3" fillId="0" borderId="22" xfId="48" applyNumberFormat="1" applyProtection="1">
      <alignment horizontal="center" shrinkToFit="1"/>
    </xf>
    <xf numFmtId="49" fontId="3" fillId="0" borderId="23" xfId="49" applyNumberFormat="1" applyProtection="1">
      <alignment horizontal="center"/>
    </xf>
    <xf numFmtId="4" fontId="3" fillId="0" borderId="23" xfId="50" applyNumberFormat="1" applyProtection="1">
      <alignment horizontal="right" shrinkToFit="1"/>
    </xf>
    <xf numFmtId="49" fontId="3" fillId="0" borderId="1" xfId="51" applyNumberFormat="1" applyProtection="1">
      <alignment horizontal="right"/>
    </xf>
    <xf numFmtId="0" fontId="3" fillId="0" borderId="7" xfId="53" applyNumberFormat="1" applyProtection="1">
      <alignment horizontal="center" vertical="center" shrinkToFit="1"/>
    </xf>
    <xf numFmtId="49" fontId="3" fillId="0" borderId="7" xfId="54" applyNumberFormat="1" applyProtection="1">
      <alignment horizontal="center" vertical="center" shrinkToFit="1"/>
    </xf>
    <xf numFmtId="49" fontId="1" fillId="0" borderId="1" xfId="56" applyNumberFormat="1" applyProtection="1"/>
    <xf numFmtId="4" fontId="3" fillId="0" borderId="24" xfId="58" applyNumberFormat="1" applyProtection="1">
      <alignment horizontal="right" shrinkToFit="1"/>
    </xf>
    <xf numFmtId="0" fontId="3" fillId="0" borderId="26" xfId="63" applyNumberFormat="1" applyProtection="1">
      <alignment horizontal="left" wrapText="1"/>
    </xf>
    <xf numFmtId="0" fontId="1" fillId="0" borderId="1" xfId="69" applyNumberFormat="1" applyProtection="1">
      <alignment wrapText="1"/>
    </xf>
    <xf numFmtId="0" fontId="3" fillId="0" borderId="27" xfId="70" applyNumberFormat="1" applyProtection="1">
      <alignment horizontal="left" wrapText="1"/>
    </xf>
    <xf numFmtId="0" fontId="3" fillId="0" borderId="1" xfId="78" applyNumberFormat="1" applyProtection="1">
      <alignment wrapText="1"/>
    </xf>
    <xf numFmtId="49" fontId="3" fillId="0" borderId="1" xfId="79" applyNumberFormat="1" applyProtection="1">
      <alignment wrapText="1"/>
    </xf>
    <xf numFmtId="49" fontId="3" fillId="0" borderId="1" xfId="80" applyNumberFormat="1" applyProtection="1">
      <alignment horizontal="center"/>
    </xf>
    <xf numFmtId="49" fontId="7" fillId="0" borderId="1" xfId="81" applyNumberFormat="1" applyProtection="1"/>
    <xf numFmtId="0" fontId="3" fillId="0" borderId="2" xfId="82" applyNumberFormat="1" applyProtection="1">
      <alignment horizontal="left"/>
    </xf>
    <xf numFmtId="49" fontId="3" fillId="0" borderId="2" xfId="83" applyNumberFormat="1" applyProtection="1">
      <alignment horizontal="left"/>
    </xf>
    <xf numFmtId="0" fontId="3" fillId="0" borderId="2" xfId="84" applyNumberFormat="1" applyProtection="1">
      <alignment horizontal="center" shrinkToFit="1"/>
    </xf>
    <xf numFmtId="49" fontId="3" fillId="0" borderId="2" xfId="85" applyNumberFormat="1" applyProtection="1">
      <alignment horizontal="center" vertical="center" shrinkToFit="1"/>
    </xf>
    <xf numFmtId="49" fontId="1" fillId="0" borderId="2" xfId="86" applyNumberFormat="1" applyProtection="1">
      <alignment shrinkToFit="1"/>
    </xf>
    <xf numFmtId="49" fontId="3" fillId="0" borderId="2" xfId="87" applyNumberFormat="1" applyProtection="1">
      <alignment horizontal="right"/>
    </xf>
    <xf numFmtId="0" fontId="3" fillId="0" borderId="16" xfId="88" applyNumberFormat="1" applyProtection="1">
      <alignment horizontal="center" vertical="center" shrinkToFit="1"/>
    </xf>
    <xf numFmtId="49" fontId="3" fillId="0" borderId="17" xfId="89" applyNumberFormat="1" applyProtection="1">
      <alignment horizontal="center" vertical="center"/>
    </xf>
    <xf numFmtId="0" fontId="3" fillId="0" borderId="15" xfId="90" applyNumberFormat="1" applyProtection="1">
      <alignment horizontal="left" wrapText="1" indent="2"/>
    </xf>
    <xf numFmtId="0" fontId="3" fillId="0" borderId="32" xfId="91" applyNumberFormat="1" applyProtection="1">
      <alignment horizontal="center" vertical="center" shrinkToFit="1"/>
    </xf>
    <xf numFmtId="49" fontId="3" fillId="0" borderId="4" xfId="92" applyNumberFormat="1" applyProtection="1">
      <alignment horizontal="center" vertical="center"/>
    </xf>
    <xf numFmtId="165" fontId="3" fillId="0" borderId="4" xfId="93" applyNumberFormat="1" applyProtection="1">
      <alignment horizontal="right" vertical="center" shrinkToFit="1"/>
    </xf>
    <xf numFmtId="165" fontId="3" fillId="0" borderId="27" xfId="94" applyNumberFormat="1" applyProtection="1">
      <alignment horizontal="right" vertical="center" shrinkToFit="1"/>
    </xf>
    <xf numFmtId="0" fontId="3" fillId="0" borderId="33" xfId="95" applyNumberFormat="1" applyProtection="1">
      <alignment horizontal="left" wrapText="1"/>
    </xf>
    <xf numFmtId="4" fontId="3" fillId="0" borderId="4" xfId="96" applyNumberFormat="1" applyProtection="1">
      <alignment horizontal="right" shrinkToFit="1"/>
    </xf>
    <xf numFmtId="4" fontId="3" fillId="0" borderId="27" xfId="97" applyNumberFormat="1" applyProtection="1">
      <alignment horizontal="right" shrinkToFit="1"/>
    </xf>
    <xf numFmtId="0" fontId="3" fillId="0" borderId="18" xfId="98" applyNumberFormat="1" applyProtection="1">
      <alignment horizontal="left" wrapText="1" indent="2"/>
    </xf>
    <xf numFmtId="49" fontId="3" fillId="0" borderId="27" xfId="101" applyNumberFormat="1" applyProtection="1">
      <alignment horizontal="center" shrinkToFit="1"/>
    </xf>
    <xf numFmtId="49" fontId="3" fillId="0" borderId="4" xfId="102" applyNumberFormat="1" applyProtection="1">
      <alignment horizontal="center" vertical="center" shrinkToFit="1"/>
    </xf>
    <xf numFmtId="0" fontId="1" fillId="0" borderId="5" xfId="103" applyNumberFormat="1" applyProtection="1">
      <alignment horizontal="left"/>
    </xf>
    <xf numFmtId="0" fontId="1" fillId="0" borderId="31" xfId="104" applyNumberFormat="1" applyProtection="1">
      <alignment horizontal="left"/>
    </xf>
    <xf numFmtId="0" fontId="3" fillId="0" borderId="31" xfId="105" applyNumberFormat="1" applyProtection="1"/>
    <xf numFmtId="49" fontId="1" fillId="0" borderId="31" xfId="106" applyNumberFormat="1" applyProtection="1"/>
    <xf numFmtId="49" fontId="3" fillId="0" borderId="1" xfId="108" applyNumberFormat="1" applyProtection="1">
      <alignment horizontal="left"/>
    </xf>
    <xf numFmtId="0" fontId="9" fillId="0" borderId="1" xfId="109" applyNumberFormat="1" applyProtection="1">
      <alignment horizontal="center"/>
    </xf>
    <xf numFmtId="0" fontId="9" fillId="0" borderId="1" xfId="111" applyNumberFormat="1" applyProtection="1"/>
    <xf numFmtId="49" fontId="9" fillId="0" borderId="1" xfId="112" applyNumberFormat="1" applyProtection="1"/>
    <xf numFmtId="0" fontId="1" fillId="0" borderId="1" xfId="113" applyNumberFormat="1" applyProtection="1">
      <alignment horizontal="left"/>
    </xf>
    <xf numFmtId="0" fontId="1" fillId="0" borderId="1" xfId="114" applyNumberFormat="1" applyProtection="1">
      <alignment horizontal="center"/>
    </xf>
    <xf numFmtId="0" fontId="7" fillId="0" borderId="1" xfId="115" applyNumberFormat="1" applyProtection="1">
      <alignment horizontal="left"/>
    </xf>
    <xf numFmtId="0" fontId="3" fillId="0" borderId="1" xfId="117" applyNumberFormat="1" applyProtection="1">
      <alignment horizontal="center"/>
    </xf>
    <xf numFmtId="49" fontId="1" fillId="0" borderId="1" xfId="59" applyNumberFormat="1" applyBorder="1" applyProtection="1"/>
    <xf numFmtId="0" fontId="2" fillId="0" borderId="1" xfId="52" applyNumberFormat="1" applyBorder="1" applyProtection="1">
      <alignment horizontal="center"/>
    </xf>
    <xf numFmtId="49" fontId="1" fillId="0" borderId="1" xfId="55" applyNumberFormat="1" applyBorder="1" applyProtection="1"/>
    <xf numFmtId="0" fontId="1" fillId="0" borderId="1" xfId="68" applyNumberFormat="1" applyBorder="1" applyProtection="1">
      <alignment wrapText="1"/>
    </xf>
    <xf numFmtId="0" fontId="1" fillId="0" borderId="1" xfId="75" applyNumberFormat="1" applyBorder="1" applyProtection="1"/>
    <xf numFmtId="0" fontId="2" fillId="0" borderId="1" xfId="30" applyNumberFormat="1" applyBorder="1" applyProtection="1">
      <alignment horizontal="center"/>
    </xf>
    <xf numFmtId="0" fontId="4" fillId="0" borderId="1" xfId="14" applyNumberFormat="1" applyBorder="1" applyProtection="1">
      <alignment horizontal="right"/>
    </xf>
    <xf numFmtId="0" fontId="12" fillId="0" borderId="27" xfId="99" applyNumberFormat="1" applyFont="1" applyProtection="1">
      <alignment wrapText="1"/>
    </xf>
    <xf numFmtId="0" fontId="12" fillId="0" borderId="27" xfId="100" applyNumberFormat="1" applyFont="1" applyProtection="1"/>
    <xf numFmtId="0" fontId="13" fillId="0" borderId="1" xfId="15" applyNumberFormat="1" applyFont="1" applyProtection="1"/>
    <xf numFmtId="0" fontId="0" fillId="0" borderId="1" xfId="0" applyBorder="1" applyProtection="1">
      <protection locked="0"/>
    </xf>
    <xf numFmtId="0" fontId="3" fillId="0" borderId="1" xfId="17" applyNumberFormat="1" applyBorder="1" applyProtection="1">
      <alignment horizontal="left"/>
    </xf>
    <xf numFmtId="0" fontId="1" fillId="0" borderId="1" xfId="113" applyNumberFormat="1" applyBorder="1" applyProtection="1">
      <alignment horizontal="left"/>
    </xf>
    <xf numFmtId="0" fontId="7" fillId="0" borderId="1" xfId="115" applyNumberFormat="1" applyBorder="1" applyProtection="1">
      <alignment horizontal="left"/>
    </xf>
    <xf numFmtId="0" fontId="1" fillId="0" borderId="1" xfId="1" applyNumberFormat="1" applyBorder="1" applyProtection="1"/>
    <xf numFmtId="0" fontId="1" fillId="0" borderId="1" xfId="118" applyNumberFormat="1" applyBorder="1" applyProtection="1"/>
    <xf numFmtId="0" fontId="1" fillId="0" borderId="1" xfId="120" applyNumberFormat="1" applyBorder="1" applyProtection="1"/>
    <xf numFmtId="0" fontId="3" fillId="0" borderId="1" xfId="63" applyNumberFormat="1" applyBorder="1" applyProtection="1">
      <alignment horizontal="left" wrapText="1"/>
    </xf>
    <xf numFmtId="0" fontId="3" fillId="0" borderId="1" xfId="91" applyNumberFormat="1" applyBorder="1" applyProtection="1">
      <alignment horizontal="center" vertical="center" shrinkToFit="1"/>
    </xf>
    <xf numFmtId="49" fontId="3" fillId="0" borderId="1" xfId="102" applyNumberFormat="1" applyBorder="1" applyProtection="1">
      <alignment horizontal="center" vertical="center" shrinkToFit="1"/>
    </xf>
    <xf numFmtId="4" fontId="3" fillId="0" borderId="1" xfId="96" applyNumberFormat="1" applyBorder="1" applyProtection="1">
      <alignment horizontal="right" shrinkToFit="1"/>
    </xf>
    <xf numFmtId="49" fontId="3" fillId="0" borderId="1" xfId="101" applyNumberFormat="1" applyBorder="1" applyProtection="1">
      <alignment horizontal="center" shrinkToFit="1"/>
    </xf>
    <xf numFmtId="0" fontId="1" fillId="0" borderId="1" xfId="103" applyNumberFormat="1" applyBorder="1" applyProtection="1">
      <alignment horizontal="left"/>
    </xf>
    <xf numFmtId="0" fontId="1" fillId="0" borderId="1" xfId="104" applyNumberFormat="1" applyBorder="1" applyProtection="1">
      <alignment horizontal="left"/>
    </xf>
    <xf numFmtId="0" fontId="3" fillId="0" borderId="1" xfId="105" applyNumberFormat="1" applyBorder="1" applyProtection="1"/>
    <xf numFmtId="49" fontId="1" fillId="0" borderId="1" xfId="106" applyNumberFormat="1" applyBorder="1" applyProtection="1"/>
    <xf numFmtId="49" fontId="3" fillId="0" borderId="1" xfId="108" applyNumberFormat="1" applyBorder="1" applyProtection="1">
      <alignment horizontal="left"/>
    </xf>
    <xf numFmtId="49" fontId="1" fillId="0" borderId="1" xfId="56" applyNumberFormat="1" applyBorder="1" applyProtection="1"/>
    <xf numFmtId="0" fontId="9" fillId="0" borderId="1" xfId="109" applyNumberFormat="1" applyBorder="1" applyProtection="1">
      <alignment horizontal="center"/>
    </xf>
    <xf numFmtId="0" fontId="9" fillId="0" borderId="1" xfId="111" applyNumberFormat="1" applyBorder="1" applyProtection="1"/>
    <xf numFmtId="49" fontId="9" fillId="0" borderId="1" xfId="112" applyNumberFormat="1" applyBorder="1" applyProtection="1"/>
    <xf numFmtId="0" fontId="1" fillId="0" borderId="1" xfId="114" applyNumberFormat="1" applyBorder="1" applyProtection="1">
      <alignment horizontal="center"/>
    </xf>
    <xf numFmtId="49" fontId="3" fillId="0" borderId="1" xfId="80" applyNumberFormat="1" applyBorder="1" applyProtection="1">
      <alignment horizontal="center"/>
    </xf>
    <xf numFmtId="0" fontId="3" fillId="0" borderId="1" xfId="11" applyNumberFormat="1" applyBorder="1" applyProtection="1"/>
    <xf numFmtId="0" fontId="3" fillId="0" borderId="1" xfId="117" applyNumberFormat="1" applyBorder="1" applyProtection="1">
      <alignment horizontal="center"/>
    </xf>
    <xf numFmtId="0" fontId="6" fillId="0" borderId="1" xfId="15" applyNumberFormat="1" applyBorder="1" applyProtection="1"/>
    <xf numFmtId="49" fontId="14" fillId="3" borderId="23" xfId="49" applyNumberFormat="1" applyFont="1" applyFill="1" applyProtection="1">
      <alignment horizontal="center"/>
    </xf>
    <xf numFmtId="4" fontId="14" fillId="3" borderId="23" xfId="50" applyNumberFormat="1" applyFont="1" applyFill="1" applyProtection="1">
      <alignment horizontal="right" shrinkToFit="1"/>
    </xf>
    <xf numFmtId="49" fontId="3" fillId="3" borderId="23" xfId="49" applyNumberFormat="1" applyFill="1" applyProtection="1">
      <alignment horizontal="center"/>
    </xf>
    <xf numFmtId="0" fontId="4" fillId="0" borderId="1" xfId="10" applyNumberFormat="1" applyBorder="1" applyProtection="1">
      <alignment horizontal="right"/>
    </xf>
    <xf numFmtId="0" fontId="1" fillId="0" borderId="5" xfId="34" applyNumberFormat="1" applyBorder="1" applyProtection="1"/>
    <xf numFmtId="0" fontId="1" fillId="0" borderId="1" xfId="35" applyNumberFormat="1" applyBorder="1" applyProtection="1"/>
    <xf numFmtId="4" fontId="3" fillId="0" borderId="1" xfId="42" applyNumberFormat="1" applyBorder="1" applyProtection="1">
      <alignment horizontal="right" shrinkToFit="1"/>
    </xf>
    <xf numFmtId="0" fontId="3" fillId="0" borderId="1" xfId="47" applyNumberFormat="1" applyBorder="1" applyProtection="1">
      <alignment horizontal="left" wrapText="1" indent="2"/>
    </xf>
    <xf numFmtId="49" fontId="3" fillId="0" borderId="1" xfId="48" applyNumberFormat="1" applyBorder="1" applyProtection="1">
      <alignment horizontal="center" shrinkToFit="1"/>
    </xf>
    <xf numFmtId="49" fontId="3" fillId="0" borderId="1" xfId="49" applyNumberFormat="1" applyBorder="1" applyProtection="1">
      <alignment horizontal="center"/>
    </xf>
    <xf numFmtId="4" fontId="3" fillId="0" borderId="1" xfId="50" applyNumberFormat="1" applyBorder="1" applyProtection="1">
      <alignment horizontal="right" shrinkToFit="1"/>
    </xf>
    <xf numFmtId="0" fontId="2" fillId="0" borderId="1" xfId="2" applyNumberFormat="1" applyBorder="1" applyProtection="1">
      <alignment horizontal="center"/>
    </xf>
    <xf numFmtId="0" fontId="2" fillId="0" borderId="1" xfId="2" applyBorder="1" applyProtection="1">
      <alignment horizontal="center"/>
      <protection locked="0"/>
    </xf>
    <xf numFmtId="0" fontId="3" fillId="0" borderId="2" xfId="21" applyNumberFormat="1" applyBorder="1" applyAlignment="1" applyProtection="1">
      <alignment horizontal="center" wrapText="1"/>
    </xf>
    <xf numFmtId="0" fontId="3" fillId="0" borderId="2" xfId="21" applyBorder="1" applyAlignment="1" applyProtection="1">
      <alignment horizontal="center" wrapText="1"/>
      <protection locked="0"/>
    </xf>
    <xf numFmtId="0" fontId="2" fillId="0" borderId="2" xfId="29" applyNumberFormat="1" applyBorder="1" applyProtection="1">
      <alignment horizontal="center"/>
    </xf>
    <xf numFmtId="0" fontId="2" fillId="0" borderId="2" xfId="29" applyBorder="1" applyProtection="1">
      <alignment horizontal="center"/>
      <protection locked="0"/>
    </xf>
    <xf numFmtId="0" fontId="3" fillId="0" borderId="4" xfId="32" applyNumberFormat="1" applyBorder="1" applyProtection="1">
      <alignment horizontal="center" vertical="top" wrapText="1"/>
    </xf>
    <xf numFmtId="0" fontId="3" fillId="0" borderId="4" xfId="32" applyBorder="1" applyProtection="1">
      <alignment horizontal="center" vertical="top" wrapText="1"/>
      <protection locked="0"/>
    </xf>
    <xf numFmtId="49" fontId="3" fillId="0" borderId="4" xfId="33" applyNumberFormat="1" applyBorder="1" applyProtection="1">
      <alignment horizontal="center" vertical="top" wrapText="1"/>
    </xf>
    <xf numFmtId="49" fontId="3" fillId="0" borderId="4" xfId="33" applyBorder="1" applyProtection="1">
      <alignment horizontal="center" vertical="top" wrapText="1"/>
      <protection locked="0"/>
    </xf>
    <xf numFmtId="0" fontId="3" fillId="0" borderId="3" xfId="23" applyNumberFormat="1" applyBorder="1" applyAlignment="1" applyProtection="1">
      <alignment horizontal="center" wrapText="1"/>
    </xf>
    <xf numFmtId="0" fontId="3" fillId="0" borderId="3" xfId="23" applyBorder="1" applyAlignment="1" applyProtection="1">
      <alignment horizontal="center" wrapText="1"/>
      <protection locked="0"/>
    </xf>
    <xf numFmtId="0" fontId="9" fillId="0" borderId="5" xfId="110" applyNumberFormat="1" applyBorder="1" applyProtection="1">
      <alignment horizontal="center"/>
    </xf>
    <xf numFmtId="0" fontId="9" fillId="0" borderId="5" xfId="110" applyBorder="1" applyProtection="1">
      <alignment horizontal="center"/>
      <protection locked="0"/>
    </xf>
    <xf numFmtId="0" fontId="1" fillId="0" borderId="1" xfId="119" applyNumberFormat="1" applyBorder="1" applyProtection="1">
      <alignment horizontal="left" wrapText="1"/>
    </xf>
    <xf numFmtId="0" fontId="1" fillId="0" borderId="1" xfId="119" applyBorder="1" applyProtection="1">
      <alignment horizontal="left" wrapText="1"/>
      <protection locked="0"/>
    </xf>
    <xf numFmtId="0" fontId="3" fillId="0" borderId="2" xfId="107" applyNumberFormat="1" applyBorder="1" applyProtection="1">
      <alignment horizontal="center" wrapText="1"/>
    </xf>
    <xf numFmtId="0" fontId="3" fillId="0" borderId="2" xfId="107" applyBorder="1" applyProtection="1">
      <alignment horizontal="center" wrapText="1"/>
      <protection locked="0"/>
    </xf>
    <xf numFmtId="0" fontId="3" fillId="0" borderId="2" xfId="116" applyNumberFormat="1" applyBorder="1" applyProtection="1">
      <alignment horizontal="center"/>
    </xf>
    <xf numFmtId="0" fontId="3" fillId="0" borderId="2" xfId="116" applyBorder="1" applyProtection="1">
      <alignment horizontal="center"/>
      <protection locked="0"/>
    </xf>
    <xf numFmtId="0" fontId="9" fillId="0" borderId="1" xfId="110" applyNumberFormat="1" applyBorder="1" applyProtection="1">
      <alignment horizontal="center"/>
    </xf>
    <xf numFmtId="0" fontId="9" fillId="0" borderId="1" xfId="110" applyBorder="1" applyProtection="1">
      <alignment horizontal="center"/>
      <protection locked="0"/>
    </xf>
    <xf numFmtId="0" fontId="3" fillId="0" borderId="1" xfId="107" applyNumberFormat="1" applyBorder="1" applyProtection="1">
      <alignment horizontal="center" wrapText="1"/>
    </xf>
    <xf numFmtId="0" fontId="3" fillId="0" borderId="1" xfId="107" applyBorder="1" applyProtection="1">
      <alignment horizontal="center" wrapText="1"/>
      <protection locked="0"/>
    </xf>
    <xf numFmtId="0" fontId="3" fillId="0" borderId="1" xfId="116" applyNumberFormat="1" applyBorder="1" applyProtection="1">
      <alignment horizontal="center"/>
    </xf>
    <xf numFmtId="0" fontId="3" fillId="0" borderId="1" xfId="116" applyBorder="1" applyProtection="1">
      <alignment horizontal="center"/>
      <protection locked="0"/>
    </xf>
    <xf numFmtId="0" fontId="15" fillId="0" borderId="39" xfId="32" applyNumberFormat="1" applyFont="1" applyBorder="1" applyProtection="1">
      <alignment horizontal="center" vertical="top" wrapText="1"/>
    </xf>
    <xf numFmtId="49" fontId="15" fillId="0" borderId="39" xfId="33" applyNumberFormat="1" applyFont="1" applyBorder="1" applyProtection="1">
      <alignment horizontal="center" vertical="top" wrapText="1"/>
    </xf>
    <xf numFmtId="0" fontId="15" fillId="0" borderId="39" xfId="32" applyFont="1" applyBorder="1" applyProtection="1">
      <alignment horizontal="center" vertical="top" wrapText="1"/>
      <protection locked="0"/>
    </xf>
    <xf numFmtId="49" fontId="15" fillId="0" borderId="39" xfId="33" applyFont="1" applyBorder="1" applyProtection="1">
      <alignment horizontal="center" vertical="top" wrapText="1"/>
      <protection locked="0"/>
    </xf>
    <xf numFmtId="0" fontId="15" fillId="0" borderId="39" xfId="36" applyNumberFormat="1" applyFont="1" applyBorder="1" applyProtection="1">
      <alignment horizontal="center" vertical="center"/>
    </xf>
    <xf numFmtId="0" fontId="15" fillId="0" borderId="39" xfId="37" applyNumberFormat="1" applyFont="1" applyBorder="1" applyProtection="1">
      <alignment horizontal="center" vertical="center"/>
    </xf>
    <xf numFmtId="0" fontId="15" fillId="0" borderId="39" xfId="53" applyNumberFormat="1" applyFont="1" applyBorder="1" applyProtection="1">
      <alignment horizontal="center" vertical="center" shrinkToFit="1"/>
    </xf>
    <xf numFmtId="49" fontId="15" fillId="0" borderId="39" xfId="54" applyNumberFormat="1" applyFont="1" applyBorder="1" applyProtection="1">
      <alignment horizontal="center" vertical="center" shrinkToFit="1"/>
    </xf>
    <xf numFmtId="0" fontId="15" fillId="0" borderId="39" xfId="39" applyNumberFormat="1" applyFont="1" applyBorder="1" applyProtection="1">
      <alignment horizontal="left" wrapText="1"/>
    </xf>
    <xf numFmtId="0" fontId="15" fillId="0" borderId="39" xfId="57" applyNumberFormat="1" applyFont="1" applyBorder="1" applyProtection="1">
      <alignment horizontal="center" shrinkToFit="1"/>
    </xf>
    <xf numFmtId="49" fontId="15" fillId="0" borderId="39" xfId="41" applyNumberFormat="1" applyFont="1" applyBorder="1" applyProtection="1">
      <alignment horizontal="center"/>
    </xf>
    <xf numFmtId="4" fontId="15" fillId="0" borderId="39" xfId="42" applyNumberFormat="1" applyFont="1" applyBorder="1" applyProtection="1">
      <alignment horizontal="right" shrinkToFit="1"/>
    </xf>
    <xf numFmtId="4" fontId="15" fillId="0" borderId="39" xfId="58" applyNumberFormat="1" applyFont="1" applyBorder="1" applyProtection="1">
      <alignment horizontal="right" shrinkToFit="1"/>
    </xf>
    <xf numFmtId="0" fontId="15" fillId="0" borderId="39" xfId="43" applyNumberFormat="1" applyFont="1" applyBorder="1" applyProtection="1">
      <alignment horizontal="left" wrapText="1"/>
    </xf>
    <xf numFmtId="0" fontId="15" fillId="0" borderId="39" xfId="60" applyNumberFormat="1" applyFont="1" applyBorder="1" applyProtection="1">
      <alignment horizontal="center" shrinkToFit="1"/>
    </xf>
    <xf numFmtId="49" fontId="15" fillId="0" borderId="39" xfId="45" applyNumberFormat="1" applyFont="1" applyBorder="1" applyProtection="1">
      <alignment horizontal="center"/>
    </xf>
    <xf numFmtId="165" fontId="15" fillId="0" borderId="39" xfId="61" applyNumberFormat="1" applyFont="1" applyBorder="1" applyProtection="1">
      <alignment horizontal="right" shrinkToFit="1"/>
    </xf>
    <xf numFmtId="0" fontId="16" fillId="3" borderId="39" xfId="0" applyFont="1" applyFill="1" applyBorder="1" applyAlignment="1">
      <alignment wrapText="1"/>
    </xf>
    <xf numFmtId="49" fontId="15" fillId="3" borderId="39" xfId="64" applyNumberFormat="1" applyFont="1" applyFill="1" applyBorder="1" applyProtection="1">
      <alignment horizontal="center" wrapText="1"/>
    </xf>
    <xf numFmtId="49" fontId="15" fillId="3" borderId="39" xfId="65" applyNumberFormat="1" applyFont="1" applyFill="1" applyBorder="1" applyAlignment="1" applyProtection="1">
      <alignment horizontal="center" wrapText="1"/>
    </xf>
    <xf numFmtId="165" fontId="15" fillId="3" borderId="39" xfId="61" applyNumberFormat="1" applyFont="1" applyFill="1" applyBorder="1" applyProtection="1">
      <alignment horizontal="right" shrinkToFit="1"/>
    </xf>
    <xf numFmtId="0" fontId="16" fillId="3" borderId="39" xfId="0" applyFont="1" applyFill="1" applyBorder="1"/>
    <xf numFmtId="0" fontId="16" fillId="0" borderId="39" xfId="0" applyFont="1" applyBorder="1" applyAlignment="1">
      <alignment wrapText="1"/>
    </xf>
    <xf numFmtId="49" fontId="15" fillId="0" borderId="39" xfId="64" applyNumberFormat="1" applyFont="1" applyBorder="1" applyProtection="1">
      <alignment horizontal="center" wrapText="1"/>
    </xf>
    <xf numFmtId="49" fontId="15" fillId="0" borderId="39" xfId="65" applyNumberFormat="1" applyFont="1" applyBorder="1" applyProtection="1">
      <alignment horizontal="center" wrapText="1"/>
    </xf>
    <xf numFmtId="4" fontId="15" fillId="0" borderId="39" xfId="66" applyNumberFormat="1" applyFont="1" applyBorder="1" applyProtection="1">
      <alignment horizontal="right" wrapText="1"/>
    </xf>
    <xf numFmtId="0" fontId="15" fillId="0" borderId="39" xfId="63" applyNumberFormat="1" applyFont="1" applyBorder="1" applyProtection="1">
      <alignment horizontal="left" wrapText="1"/>
    </xf>
    <xf numFmtId="49" fontId="15" fillId="3" borderId="39" xfId="65" applyNumberFormat="1" applyFont="1" applyFill="1" applyBorder="1" applyProtection="1">
      <alignment horizontal="center" wrapText="1"/>
    </xf>
    <xf numFmtId="4" fontId="15" fillId="3" borderId="39" xfId="66" applyNumberFormat="1" applyFont="1" applyFill="1" applyBorder="1" applyProtection="1">
      <alignment horizontal="right" wrapText="1"/>
    </xf>
    <xf numFmtId="0" fontId="15" fillId="3" borderId="39" xfId="63" applyNumberFormat="1" applyFont="1" applyFill="1" applyBorder="1" applyProtection="1">
      <alignment horizontal="left" wrapText="1"/>
    </xf>
    <xf numFmtId="0" fontId="16" fillId="0" borderId="39" xfId="0" applyFont="1" applyBorder="1"/>
    <xf numFmtId="4" fontId="15" fillId="3" borderId="39" xfId="58" applyNumberFormat="1" applyFont="1" applyFill="1" applyBorder="1" applyProtection="1">
      <alignment horizontal="right" shrinkToFit="1"/>
    </xf>
    <xf numFmtId="0" fontId="16" fillId="0" borderId="39" xfId="0" applyFont="1" applyBorder="1" applyAlignment="1">
      <alignment horizontal="justify" wrapText="1"/>
    </xf>
    <xf numFmtId="0" fontId="16" fillId="0" borderId="39" xfId="0" applyFont="1" applyBorder="1" applyAlignment="1">
      <alignment horizontal="justify"/>
    </xf>
    <xf numFmtId="0" fontId="15" fillId="0" borderId="39" xfId="0" applyFont="1" applyBorder="1" applyAlignment="1">
      <alignment wrapText="1"/>
    </xf>
    <xf numFmtId="0" fontId="15" fillId="0" borderId="39" xfId="0" applyFont="1" applyBorder="1"/>
    <xf numFmtId="0" fontId="15" fillId="0" borderId="39" xfId="0" applyFont="1" applyBorder="1" applyAlignment="1">
      <alignment horizontal="justify" vertical="top" wrapText="1"/>
    </xf>
    <xf numFmtId="0" fontId="16" fillId="0" borderId="39" xfId="0" applyFont="1" applyBorder="1" applyAlignment="1">
      <alignment horizontal="justify" vertical="top" wrapText="1"/>
    </xf>
    <xf numFmtId="43" fontId="15" fillId="3" borderId="39" xfId="136" applyFont="1" applyFill="1" applyBorder="1" applyAlignment="1" applyProtection="1">
      <alignment horizontal="right" wrapText="1"/>
    </xf>
    <xf numFmtId="0" fontId="15" fillId="0" borderId="39" xfId="70" applyNumberFormat="1" applyFont="1" applyBorder="1" applyProtection="1">
      <alignment horizontal="left" wrapText="1"/>
    </xf>
    <xf numFmtId="49" fontId="15" fillId="0" borderId="39" xfId="71" applyNumberFormat="1" applyFont="1" applyBorder="1" applyProtection="1">
      <alignment horizontal="center" shrinkToFit="1"/>
    </xf>
    <xf numFmtId="49" fontId="15" fillId="0" borderId="39" xfId="72" applyNumberFormat="1" applyFont="1" applyBorder="1" applyProtection="1">
      <alignment horizontal="center"/>
    </xf>
    <xf numFmtId="4" fontId="15" fillId="0" borderId="39" xfId="73" applyNumberFormat="1" applyFont="1" applyBorder="1" applyProtection="1">
      <alignment horizontal="right" shrinkToFit="1"/>
    </xf>
    <xf numFmtId="49" fontId="15" fillId="0" borderId="39" xfId="74" applyNumberFormat="1" applyFont="1" applyBorder="1" applyProtection="1">
      <alignment horizontal="center"/>
    </xf>
    <xf numFmtId="0" fontId="15" fillId="0" borderId="1" xfId="76" applyNumberFormat="1" applyFont="1" applyBorder="1" applyProtection="1"/>
    <xf numFmtId="0" fontId="15" fillId="0" borderId="1" xfId="77" applyNumberFormat="1" applyFont="1" applyBorder="1" applyProtection="1"/>
    <xf numFmtId="0" fontId="16" fillId="0" borderId="0" xfId="0" applyFont="1" applyProtection="1">
      <protection locked="0"/>
    </xf>
  </cellXfs>
  <cellStyles count="137">
    <cellStyle name="br" xfId="123"/>
    <cellStyle name="col" xfId="122"/>
    <cellStyle name="st134" xfId="119"/>
    <cellStyle name="style0" xfId="124"/>
    <cellStyle name="td" xfId="125"/>
    <cellStyle name="tr" xfId="121"/>
    <cellStyle name="xl100" xfId="56"/>
    <cellStyle name="xl101" xfId="69"/>
    <cellStyle name="xl102" xfId="78"/>
    <cellStyle name="xl103" xfId="82"/>
    <cellStyle name="xl104" xfId="90"/>
    <cellStyle name="xl105" xfId="95"/>
    <cellStyle name="xl106" xfId="98"/>
    <cellStyle name="xl107" xfId="130"/>
    <cellStyle name="xl108" xfId="131"/>
    <cellStyle name="xl109" xfId="79"/>
    <cellStyle name="xl110" xfId="83"/>
    <cellStyle name="xl111" xfId="88"/>
    <cellStyle name="xl112" xfId="91"/>
    <cellStyle name="xl113" xfId="132"/>
    <cellStyle name="xl114" xfId="80"/>
    <cellStyle name="xl115" xfId="84"/>
    <cellStyle name="xl116" xfId="89"/>
    <cellStyle name="xl117" xfId="92"/>
    <cellStyle name="xl118" xfId="85"/>
    <cellStyle name="xl119" xfId="93"/>
    <cellStyle name="xl120" xfId="96"/>
    <cellStyle name="xl121" xfId="81"/>
    <cellStyle name="xl122" xfId="86"/>
    <cellStyle name="xl123" xfId="87"/>
    <cellStyle name="xl124" xfId="94"/>
    <cellStyle name="xl125" xfId="97"/>
    <cellStyle name="xl126" xfId="133"/>
    <cellStyle name="xl127" xfId="99"/>
    <cellStyle name="xl128" xfId="100"/>
    <cellStyle name="xl129" xfId="101"/>
    <cellStyle name="xl130" xfId="102"/>
    <cellStyle name="xl131" xfId="103"/>
    <cellStyle name="xl132" xfId="109"/>
    <cellStyle name="xl133" xfId="113"/>
    <cellStyle name="xl134" xfId="108"/>
    <cellStyle name="xl135" xfId="118"/>
    <cellStyle name="xl136" xfId="134"/>
    <cellStyle name="xl137" xfId="120"/>
    <cellStyle name="xl138" xfId="135"/>
    <cellStyle name="xl139" xfId="104"/>
    <cellStyle name="xl140" xfId="107"/>
    <cellStyle name="xl141" xfId="110"/>
    <cellStyle name="xl142" xfId="114"/>
    <cellStyle name="xl143" xfId="116"/>
    <cellStyle name="xl144" xfId="117"/>
    <cellStyle name="xl145" xfId="115"/>
    <cellStyle name="xl146" xfId="105"/>
    <cellStyle name="xl147" xfId="111"/>
    <cellStyle name="xl148" xfId="106"/>
    <cellStyle name="xl149" xfId="112"/>
    <cellStyle name="xl21" xfId="126"/>
    <cellStyle name="xl22" xfId="1"/>
    <cellStyle name="xl23" xfId="2"/>
    <cellStyle name="xl24" xfId="6"/>
    <cellStyle name="xl25" xfId="11"/>
    <cellStyle name="xl26" xfId="17"/>
    <cellStyle name="xl27" xfId="29"/>
    <cellStyle name="xl28" xfId="32"/>
    <cellStyle name="xl29" xfId="36"/>
    <cellStyle name="xl30" xfId="39"/>
    <cellStyle name="xl31" xfId="43"/>
    <cellStyle name="xl32" xfId="47"/>
    <cellStyle name="xl33" xfId="127"/>
    <cellStyle name="xl34" xfId="15"/>
    <cellStyle name="xl35" xfId="21"/>
    <cellStyle name="xl36" xfId="23"/>
    <cellStyle name="xl37" xfId="25"/>
    <cellStyle name="xl38" xfId="37"/>
    <cellStyle name="xl39" xfId="40"/>
    <cellStyle name="xl40" xfId="44"/>
    <cellStyle name="xl41" xfId="48"/>
    <cellStyle name="xl42" xfId="7"/>
    <cellStyle name="xl43" xfId="41"/>
    <cellStyle name="xl44" xfId="45"/>
    <cellStyle name="xl45" xfId="49"/>
    <cellStyle name="xl46" xfId="18"/>
    <cellStyle name="xl47" xfId="26"/>
    <cellStyle name="xl48" xfId="33"/>
    <cellStyle name="xl49" xfId="38"/>
    <cellStyle name="xl50" xfId="42"/>
    <cellStyle name="xl51" xfId="46"/>
    <cellStyle name="xl52" xfId="50"/>
    <cellStyle name="xl53" xfId="8"/>
    <cellStyle name="xl54" xfId="12"/>
    <cellStyle name="xl55" xfId="19"/>
    <cellStyle name="xl56" xfId="24"/>
    <cellStyle name="xl57" xfId="27"/>
    <cellStyle name="xl58" xfId="3"/>
    <cellStyle name="xl59" xfId="9"/>
    <cellStyle name="xl60" xfId="13"/>
    <cellStyle name="xl61" xfId="16"/>
    <cellStyle name="xl62" xfId="20"/>
    <cellStyle name="xl63" xfId="22"/>
    <cellStyle name="xl64" xfId="28"/>
    <cellStyle name="xl65" xfId="4"/>
    <cellStyle name="xl66" xfId="10"/>
    <cellStyle name="xl67" xfId="14"/>
    <cellStyle name="xl68" xfId="30"/>
    <cellStyle name="xl69" xfId="34"/>
    <cellStyle name="xl70" xfId="35"/>
    <cellStyle name="xl71" xfId="5"/>
    <cellStyle name="xl72" xfId="31"/>
    <cellStyle name="xl73" xfId="63"/>
    <cellStyle name="xl74" xfId="128"/>
    <cellStyle name="xl75" xfId="70"/>
    <cellStyle name="xl76" xfId="76"/>
    <cellStyle name="xl77" xfId="57"/>
    <cellStyle name="xl78" xfId="60"/>
    <cellStyle name="xl79" xfId="64"/>
    <cellStyle name="xl80" xfId="129"/>
    <cellStyle name="xl81" xfId="71"/>
    <cellStyle name="xl82" xfId="77"/>
    <cellStyle name="xl83" xfId="53"/>
    <cellStyle name="xl84" xfId="65"/>
    <cellStyle name="xl85" xfId="72"/>
    <cellStyle name="xl86" xfId="54"/>
    <cellStyle name="xl87" xfId="61"/>
    <cellStyle name="xl88" xfId="66"/>
    <cellStyle name="xl89" xfId="73"/>
    <cellStyle name="xl90" xfId="51"/>
    <cellStyle name="xl91" xfId="58"/>
    <cellStyle name="xl92" xfId="62"/>
    <cellStyle name="xl93" xfId="67"/>
    <cellStyle name="xl94" xfId="74"/>
    <cellStyle name="xl95" xfId="52"/>
    <cellStyle name="xl96" xfId="55"/>
    <cellStyle name="xl97" xfId="59"/>
    <cellStyle name="xl98" xfId="68"/>
    <cellStyle name="xl99" xfId="75"/>
    <cellStyle name="Обычный" xfId="0" builtinId="0"/>
    <cellStyle name="Финансовый" xfId="136" builtinId="3"/>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H241"/>
  <sheetViews>
    <sheetView workbookViewId="0">
      <selection activeCell="M19" sqref="M19"/>
    </sheetView>
  </sheetViews>
  <sheetFormatPr defaultRowHeight="15"/>
  <cols>
    <col min="1" max="1" width="46.42578125" style="1" customWidth="1"/>
    <col min="2" max="2" width="7.7109375" style="1" customWidth="1"/>
    <col min="3" max="3" width="24" style="1" customWidth="1"/>
    <col min="4" max="6" width="19.85546875" style="1" customWidth="1"/>
    <col min="7" max="7" width="9.140625" style="1" hidden="1"/>
    <col min="8" max="8" width="6.85546875" style="1" customWidth="1"/>
    <col min="9" max="16384" width="9.140625" style="1"/>
  </cols>
  <sheetData>
    <row r="1" spans="1:8" ht="12" customHeight="1">
      <c r="A1" s="132" t="s">
        <v>0</v>
      </c>
      <c r="B1" s="133"/>
      <c r="C1" s="133"/>
      <c r="D1" s="133"/>
      <c r="E1" s="133"/>
      <c r="F1" s="3"/>
      <c r="G1" s="2"/>
      <c r="H1" s="2"/>
    </row>
    <row r="2" spans="1:8" ht="14.1" customHeight="1" thickBot="1">
      <c r="A2" s="6"/>
      <c r="B2" s="6"/>
      <c r="C2" s="7"/>
      <c r="D2" s="7"/>
      <c r="E2" s="8"/>
      <c r="F2" s="9" t="s">
        <v>1</v>
      </c>
      <c r="G2" s="4"/>
      <c r="H2" s="5"/>
    </row>
    <row r="3" spans="1:8" ht="14.1" customHeight="1">
      <c r="A3" s="2"/>
      <c r="B3" s="10" t="s">
        <v>2</v>
      </c>
      <c r="C3" s="2"/>
      <c r="D3" s="2"/>
      <c r="E3" s="11" t="s">
        <v>3</v>
      </c>
      <c r="F3" s="12" t="s">
        <v>4</v>
      </c>
      <c r="G3" s="124"/>
      <c r="H3" s="5"/>
    </row>
    <row r="4" spans="1:8" ht="14.1" customHeight="1">
      <c r="A4" s="10"/>
      <c r="B4" s="94"/>
      <c r="C4" s="10"/>
      <c r="D4" s="10"/>
      <c r="E4" s="11" t="s">
        <v>5</v>
      </c>
      <c r="F4" s="14" t="s">
        <v>6</v>
      </c>
      <c r="G4" s="91"/>
      <c r="H4" s="5"/>
    </row>
    <row r="5" spans="1:8" ht="14.1" customHeight="1">
      <c r="A5" s="15" t="s">
        <v>7</v>
      </c>
      <c r="B5" s="15"/>
      <c r="C5" s="15"/>
      <c r="D5" s="16"/>
      <c r="E5" s="17" t="s">
        <v>8</v>
      </c>
      <c r="F5" s="18" t="s">
        <v>1473</v>
      </c>
      <c r="G5" s="91"/>
      <c r="H5" s="5"/>
    </row>
    <row r="6" spans="1:8" ht="26.25" customHeight="1">
      <c r="A6" s="15" t="s">
        <v>9</v>
      </c>
      <c r="B6" s="134" t="s">
        <v>1471</v>
      </c>
      <c r="C6" s="135"/>
      <c r="D6" s="135"/>
      <c r="E6" s="17" t="s">
        <v>10</v>
      </c>
      <c r="F6" s="19"/>
      <c r="G6" s="91"/>
      <c r="H6" s="5"/>
    </row>
    <row r="7" spans="1:8" ht="26.25" customHeight="1">
      <c r="A7" s="15" t="s">
        <v>11</v>
      </c>
      <c r="B7" s="142" t="s">
        <v>1472</v>
      </c>
      <c r="C7" s="143"/>
      <c r="D7" s="143"/>
      <c r="E7" s="20" t="s">
        <v>12</v>
      </c>
      <c r="F7" s="19" t="s">
        <v>13</v>
      </c>
      <c r="G7" s="91"/>
      <c r="H7" s="5"/>
    </row>
    <row r="8" spans="1:8" ht="15.95" customHeight="1">
      <c r="A8" s="10" t="s">
        <v>14</v>
      </c>
      <c r="B8" s="21"/>
      <c r="C8" s="21"/>
      <c r="D8" s="22"/>
      <c r="E8" s="23"/>
      <c r="F8" s="19"/>
      <c r="G8" s="91"/>
      <c r="H8" s="5"/>
    </row>
    <row r="9" spans="1:8" ht="14.1" customHeight="1" thickBot="1">
      <c r="A9" s="15" t="s">
        <v>15</v>
      </c>
      <c r="B9" s="15"/>
      <c r="C9" s="15"/>
      <c r="D9" s="16"/>
      <c r="E9" s="20" t="s">
        <v>16</v>
      </c>
      <c r="F9" s="24" t="s">
        <v>17</v>
      </c>
      <c r="G9" s="91"/>
      <c r="H9" s="5"/>
    </row>
    <row r="10" spans="1:8" ht="14.1" customHeight="1">
      <c r="A10" s="136" t="s">
        <v>18</v>
      </c>
      <c r="B10" s="137"/>
      <c r="C10" s="137"/>
      <c r="D10" s="137"/>
      <c r="E10" s="137"/>
      <c r="F10" s="137"/>
      <c r="G10" s="91"/>
      <c r="H10" s="5"/>
    </row>
    <row r="11" spans="1:8" ht="14.1" customHeight="1">
      <c r="A11" s="138" t="s">
        <v>19</v>
      </c>
      <c r="B11" s="138" t="s">
        <v>20</v>
      </c>
      <c r="C11" s="138" t="s">
        <v>21</v>
      </c>
      <c r="D11" s="140" t="s">
        <v>22</v>
      </c>
      <c r="E11" s="140" t="s">
        <v>23</v>
      </c>
      <c r="F11" s="138" t="s">
        <v>24</v>
      </c>
      <c r="G11" s="25"/>
      <c r="H11" s="26"/>
    </row>
    <row r="12" spans="1:8" ht="12.95" customHeight="1">
      <c r="A12" s="139"/>
      <c r="B12" s="139"/>
      <c r="C12" s="139"/>
      <c r="D12" s="141"/>
      <c r="E12" s="141"/>
      <c r="F12" s="139"/>
      <c r="G12" s="125"/>
      <c r="H12" s="2"/>
    </row>
    <row r="13" spans="1:8" ht="12" customHeight="1">
      <c r="A13" s="139"/>
      <c r="B13" s="139"/>
      <c r="C13" s="139"/>
      <c r="D13" s="141"/>
      <c r="E13" s="141"/>
      <c r="F13" s="139"/>
      <c r="G13" s="126"/>
      <c r="H13" s="2"/>
    </row>
    <row r="14" spans="1:8" ht="14.25" customHeight="1" thickBot="1">
      <c r="A14" s="27">
        <v>1</v>
      </c>
      <c r="B14" s="28">
        <v>2</v>
      </c>
      <c r="C14" s="28">
        <v>3</v>
      </c>
      <c r="D14" s="29" t="s">
        <v>25</v>
      </c>
      <c r="E14" s="29" t="s">
        <v>26</v>
      </c>
      <c r="F14" s="29" t="s">
        <v>27</v>
      </c>
      <c r="G14" s="126"/>
      <c r="H14" s="2"/>
    </row>
    <row r="15" spans="1:8" ht="14.25" customHeight="1">
      <c r="A15" s="30" t="s">
        <v>28</v>
      </c>
      <c r="B15" s="31" t="s">
        <v>29</v>
      </c>
      <c r="C15" s="32" t="s">
        <v>30</v>
      </c>
      <c r="D15" s="33">
        <v>1540683647</v>
      </c>
      <c r="E15" s="33">
        <v>1522736574.99</v>
      </c>
      <c r="F15" s="33">
        <v>22774256.739999998</v>
      </c>
      <c r="G15" s="126"/>
      <c r="H15" s="2"/>
    </row>
    <row r="16" spans="1:8" ht="17.25" customHeight="1">
      <c r="A16" s="34" t="s">
        <v>31</v>
      </c>
      <c r="B16" s="35"/>
      <c r="C16" s="36"/>
      <c r="D16" s="37"/>
      <c r="E16" s="37"/>
      <c r="F16" s="37"/>
      <c r="G16" s="126"/>
      <c r="H16" s="2"/>
    </row>
    <row r="17" spans="1:8" ht="15" customHeight="1">
      <c r="A17" s="38" t="s">
        <v>32</v>
      </c>
      <c r="B17" s="39" t="s">
        <v>29</v>
      </c>
      <c r="C17" s="40" t="s">
        <v>1475</v>
      </c>
      <c r="D17" s="41">
        <v>421881000</v>
      </c>
      <c r="E17" s="41">
        <v>426641163.56</v>
      </c>
      <c r="F17" s="41">
        <v>67021.17</v>
      </c>
      <c r="G17" s="126"/>
      <c r="H17" s="2"/>
    </row>
    <row r="18" spans="1:8" ht="15" customHeight="1">
      <c r="A18" s="38" t="s">
        <v>90</v>
      </c>
      <c r="B18" s="39" t="s">
        <v>29</v>
      </c>
      <c r="C18" s="40" t="s">
        <v>1476</v>
      </c>
      <c r="D18" s="41">
        <v>352882000</v>
      </c>
      <c r="E18" s="41">
        <v>356908360.92000002</v>
      </c>
      <c r="F18" s="41" t="s">
        <v>33</v>
      </c>
      <c r="G18" s="126"/>
      <c r="H18" s="2"/>
    </row>
    <row r="19" spans="1:8" ht="25.5" customHeight="1">
      <c r="A19" s="38" t="s">
        <v>91</v>
      </c>
      <c r="B19" s="39" t="s">
        <v>29</v>
      </c>
      <c r="C19" s="121" t="s">
        <v>1477</v>
      </c>
      <c r="D19" s="122">
        <v>350564000</v>
      </c>
      <c r="E19" s="122">
        <v>354461402.31999999</v>
      </c>
      <c r="F19" s="122" t="s">
        <v>33</v>
      </c>
      <c r="G19" s="126"/>
      <c r="H19" s="2"/>
    </row>
    <row r="20" spans="1:8" ht="15" customHeight="1">
      <c r="A20" s="38" t="s">
        <v>92</v>
      </c>
      <c r="B20" s="39" t="s">
        <v>29</v>
      </c>
      <c r="C20" s="121" t="s">
        <v>1478</v>
      </c>
      <c r="D20" s="122">
        <v>350139000</v>
      </c>
      <c r="E20" s="122">
        <v>353936643.07999998</v>
      </c>
      <c r="F20" s="122" t="s">
        <v>33</v>
      </c>
      <c r="G20" s="126"/>
      <c r="H20" s="2"/>
    </row>
    <row r="21" spans="1:8" ht="15" customHeight="1">
      <c r="A21" s="38" t="s">
        <v>93</v>
      </c>
      <c r="B21" s="39"/>
      <c r="C21" s="121" t="s">
        <v>1479</v>
      </c>
      <c r="D21" s="122">
        <v>400000</v>
      </c>
      <c r="E21" s="122">
        <v>499344.44</v>
      </c>
      <c r="F21" s="122" t="s">
        <v>33</v>
      </c>
      <c r="G21" s="126"/>
      <c r="H21" s="2"/>
    </row>
    <row r="22" spans="1:8" ht="25.5" customHeight="1">
      <c r="A22" s="38" t="s">
        <v>94</v>
      </c>
      <c r="B22" s="39" t="s">
        <v>29</v>
      </c>
      <c r="C22" s="121" t="s">
        <v>1480</v>
      </c>
      <c r="D22" s="122">
        <v>25000</v>
      </c>
      <c r="E22" s="122">
        <v>25414.799999999999</v>
      </c>
      <c r="F22" s="122" t="s">
        <v>33</v>
      </c>
      <c r="G22" s="126"/>
      <c r="H22" s="2"/>
    </row>
    <row r="23" spans="1:8" ht="15" customHeight="1">
      <c r="A23" s="38" t="s">
        <v>95</v>
      </c>
      <c r="B23" s="39" t="s">
        <v>29</v>
      </c>
      <c r="C23" s="121" t="s">
        <v>1481</v>
      </c>
      <c r="D23" s="122">
        <v>1988600</v>
      </c>
      <c r="E23" s="122">
        <v>2116569.37</v>
      </c>
      <c r="F23" s="122" t="s">
        <v>33</v>
      </c>
      <c r="G23" s="126"/>
      <c r="H23" s="2"/>
    </row>
    <row r="24" spans="1:8" ht="25.5" customHeight="1">
      <c r="A24" s="38" t="s">
        <v>96</v>
      </c>
      <c r="B24" s="39"/>
      <c r="C24" s="121" t="s">
        <v>1482</v>
      </c>
      <c r="D24" s="122">
        <v>11000</v>
      </c>
      <c r="E24" s="122">
        <v>11160.42</v>
      </c>
      <c r="F24" s="122" t="s">
        <v>33</v>
      </c>
      <c r="G24" s="126"/>
      <c r="H24" s="2"/>
    </row>
    <row r="25" spans="1:8" ht="38.25" customHeight="1">
      <c r="A25" s="38" t="s">
        <v>97</v>
      </c>
      <c r="B25" s="39" t="s">
        <v>29</v>
      </c>
      <c r="C25" s="121" t="s">
        <v>1483</v>
      </c>
      <c r="D25" s="122">
        <v>400</v>
      </c>
      <c r="E25" s="122">
        <v>419.1</v>
      </c>
      <c r="F25" s="122" t="s">
        <v>33</v>
      </c>
      <c r="G25" s="126"/>
      <c r="H25" s="2"/>
    </row>
    <row r="26" spans="1:8" ht="15" customHeight="1">
      <c r="A26" s="38" t="s">
        <v>98</v>
      </c>
      <c r="B26" s="39" t="s">
        <v>29</v>
      </c>
      <c r="C26" s="121" t="s">
        <v>1484</v>
      </c>
      <c r="D26" s="122">
        <v>314900</v>
      </c>
      <c r="E26" s="122">
        <v>315238.73</v>
      </c>
      <c r="F26" s="122" t="s">
        <v>33</v>
      </c>
      <c r="G26" s="126"/>
      <c r="H26" s="2"/>
    </row>
    <row r="27" spans="1:8" ht="25.5" customHeight="1">
      <c r="A27" s="38" t="s">
        <v>99</v>
      </c>
      <c r="B27" s="39"/>
      <c r="C27" s="121" t="s">
        <v>1485</v>
      </c>
      <c r="D27" s="122">
        <v>100</v>
      </c>
      <c r="E27" s="122">
        <v>104.09</v>
      </c>
      <c r="F27" s="122" t="s">
        <v>33</v>
      </c>
      <c r="G27" s="126"/>
      <c r="H27" s="2"/>
    </row>
    <row r="28" spans="1:8" ht="15" customHeight="1">
      <c r="A28" s="38" t="s">
        <v>100</v>
      </c>
      <c r="B28" s="39" t="s">
        <v>29</v>
      </c>
      <c r="C28" s="121" t="s">
        <v>1486</v>
      </c>
      <c r="D28" s="122">
        <v>3000</v>
      </c>
      <c r="E28" s="122">
        <v>3466.89</v>
      </c>
      <c r="F28" s="122" t="s">
        <v>33</v>
      </c>
      <c r="G28" s="126"/>
      <c r="H28" s="2"/>
    </row>
    <row r="29" spans="1:8" ht="15" customHeight="1">
      <c r="A29" s="38" t="s">
        <v>85</v>
      </c>
      <c r="B29" s="39"/>
      <c r="C29" s="121" t="s">
        <v>1487</v>
      </c>
      <c r="D29" s="122">
        <v>600000</v>
      </c>
      <c r="E29" s="122">
        <v>613395.97</v>
      </c>
      <c r="F29" s="122" t="s">
        <v>33</v>
      </c>
      <c r="G29" s="126"/>
      <c r="H29" s="2"/>
    </row>
    <row r="30" spans="1:8" ht="25.5" customHeight="1">
      <c r="A30" s="38" t="s">
        <v>85</v>
      </c>
      <c r="B30" s="39"/>
      <c r="C30" s="121" t="s">
        <v>1488</v>
      </c>
      <c r="D30" s="122">
        <v>9000</v>
      </c>
      <c r="E30" s="122">
        <v>9363.2900000000009</v>
      </c>
      <c r="F30" s="122" t="s">
        <v>33</v>
      </c>
      <c r="G30" s="126"/>
      <c r="H30" s="2"/>
    </row>
    <row r="31" spans="1:8" ht="15" customHeight="1">
      <c r="A31" s="38" t="s">
        <v>86</v>
      </c>
      <c r="B31" s="39"/>
      <c r="C31" s="121" t="s">
        <v>1489</v>
      </c>
      <c r="D31" s="122">
        <v>1123000</v>
      </c>
      <c r="E31" s="122">
        <v>1262387.76</v>
      </c>
      <c r="F31" s="122" t="s">
        <v>33</v>
      </c>
      <c r="G31" s="126"/>
      <c r="H31" s="2"/>
    </row>
    <row r="32" spans="1:8" ht="15" customHeight="1">
      <c r="A32" s="38" t="s">
        <v>87</v>
      </c>
      <c r="B32" s="39"/>
      <c r="C32" s="121" t="s">
        <v>1490</v>
      </c>
      <c r="D32" s="122" t="s">
        <v>33</v>
      </c>
      <c r="E32" s="122">
        <v>-90852.15</v>
      </c>
      <c r="F32" s="122" t="s">
        <v>33</v>
      </c>
      <c r="G32" s="126"/>
      <c r="H32" s="2"/>
    </row>
    <row r="33" spans="1:8" ht="25.5" customHeight="1">
      <c r="A33" s="38" t="s">
        <v>101</v>
      </c>
      <c r="B33" s="39" t="s">
        <v>29</v>
      </c>
      <c r="C33" s="121" t="s">
        <v>1491</v>
      </c>
      <c r="D33" s="122">
        <v>10856000</v>
      </c>
      <c r="E33" s="122">
        <v>10931301.07</v>
      </c>
      <c r="F33" s="122" t="s">
        <v>33</v>
      </c>
      <c r="G33" s="126"/>
      <c r="H33" s="2"/>
    </row>
    <row r="34" spans="1:8" ht="15" customHeight="1">
      <c r="A34" s="38" t="s">
        <v>103</v>
      </c>
      <c r="B34" s="39" t="s">
        <v>29</v>
      </c>
      <c r="C34" s="121" t="s">
        <v>1492</v>
      </c>
      <c r="D34" s="122">
        <v>15624000</v>
      </c>
      <c r="E34" s="122">
        <v>15628609.560000001</v>
      </c>
      <c r="F34" s="122" t="s">
        <v>33</v>
      </c>
      <c r="G34" s="126"/>
      <c r="H34" s="2"/>
    </row>
    <row r="35" spans="1:8" ht="15" customHeight="1">
      <c r="A35" s="38" t="s">
        <v>104</v>
      </c>
      <c r="B35" s="39" t="s">
        <v>29</v>
      </c>
      <c r="C35" s="121" t="s">
        <v>1493</v>
      </c>
      <c r="D35" s="122" t="s">
        <v>33</v>
      </c>
      <c r="E35" s="122">
        <v>2364.77</v>
      </c>
      <c r="F35" s="122" t="s">
        <v>33</v>
      </c>
      <c r="G35" s="126"/>
      <c r="H35" s="2"/>
    </row>
    <row r="36" spans="1:8" ht="25.5" customHeight="1">
      <c r="A36" s="38" t="s">
        <v>105</v>
      </c>
      <c r="B36" s="39" t="s">
        <v>29</v>
      </c>
      <c r="C36" s="121" t="s">
        <v>1494</v>
      </c>
      <c r="D36" s="122" t="s">
        <v>33</v>
      </c>
      <c r="E36" s="122">
        <v>27.93</v>
      </c>
      <c r="F36" s="122" t="s">
        <v>33</v>
      </c>
      <c r="G36" s="126"/>
      <c r="H36" s="2"/>
    </row>
    <row r="37" spans="1:8" ht="15" customHeight="1">
      <c r="A37" s="38" t="s">
        <v>107</v>
      </c>
      <c r="B37" s="39" t="s">
        <v>29</v>
      </c>
      <c r="C37" s="121" t="s">
        <v>1495</v>
      </c>
      <c r="D37" s="122" t="s">
        <v>33</v>
      </c>
      <c r="E37" s="122">
        <v>150</v>
      </c>
      <c r="F37" s="122" t="s">
        <v>33</v>
      </c>
      <c r="G37" s="126"/>
      <c r="H37" s="2"/>
    </row>
    <row r="38" spans="1:8" ht="25.5" customHeight="1">
      <c r="A38" s="38" t="s">
        <v>106</v>
      </c>
      <c r="B38" s="39"/>
      <c r="C38" s="121" t="s">
        <v>1496</v>
      </c>
      <c r="D38" s="122" t="s">
        <v>33</v>
      </c>
      <c r="E38" s="122">
        <v>11.79</v>
      </c>
      <c r="F38" s="122" t="s">
        <v>33</v>
      </c>
      <c r="G38" s="126"/>
      <c r="H38" s="2"/>
    </row>
    <row r="39" spans="1:8" ht="15" customHeight="1">
      <c r="A39" s="38" t="s">
        <v>108</v>
      </c>
      <c r="B39" s="39" t="s">
        <v>29</v>
      </c>
      <c r="C39" s="121" t="s">
        <v>1497</v>
      </c>
      <c r="D39" s="122" t="s">
        <v>33</v>
      </c>
      <c r="E39" s="122">
        <v>2175</v>
      </c>
      <c r="F39" s="122" t="s">
        <v>33</v>
      </c>
      <c r="G39" s="126"/>
      <c r="H39" s="2"/>
    </row>
    <row r="40" spans="1:8" ht="15" customHeight="1">
      <c r="A40" s="38" t="s">
        <v>109</v>
      </c>
      <c r="B40" s="39" t="s">
        <v>29</v>
      </c>
      <c r="C40" s="121" t="s">
        <v>1498</v>
      </c>
      <c r="D40" s="122" t="s">
        <v>33</v>
      </c>
      <c r="E40" s="122">
        <v>0.05</v>
      </c>
      <c r="F40" s="122" t="s">
        <v>33</v>
      </c>
      <c r="G40" s="126"/>
      <c r="H40" s="2"/>
    </row>
    <row r="41" spans="1:8" ht="25.5" customHeight="1">
      <c r="A41" s="38" t="s">
        <v>110</v>
      </c>
      <c r="B41" s="39" t="s">
        <v>29</v>
      </c>
      <c r="C41" s="121" t="s">
        <v>1499</v>
      </c>
      <c r="D41" s="122">
        <v>910000</v>
      </c>
      <c r="E41" s="122">
        <v>909369.26</v>
      </c>
      <c r="F41" s="122">
        <v>630.74</v>
      </c>
      <c r="G41" s="126"/>
      <c r="H41" s="2"/>
    </row>
    <row r="42" spans="1:8" ht="15" customHeight="1">
      <c r="A42" s="38" t="s">
        <v>111</v>
      </c>
      <c r="B42" s="39" t="s">
        <v>29</v>
      </c>
      <c r="C42" s="121" t="s">
        <v>1500</v>
      </c>
      <c r="D42" s="122">
        <v>910000</v>
      </c>
      <c r="E42" s="122">
        <v>909369.26</v>
      </c>
      <c r="F42" s="122">
        <v>630.74</v>
      </c>
      <c r="G42" s="126"/>
      <c r="H42" s="2"/>
    </row>
    <row r="43" spans="1:8" ht="25.5" customHeight="1">
      <c r="A43" s="38" t="s">
        <v>61</v>
      </c>
      <c r="B43" s="39" t="s">
        <v>29</v>
      </c>
      <c r="C43" s="121" t="s">
        <v>1501</v>
      </c>
      <c r="D43" s="122">
        <v>7028000</v>
      </c>
      <c r="E43" s="122">
        <v>6931190.5499999998</v>
      </c>
      <c r="F43" s="122">
        <v>96809.45</v>
      </c>
      <c r="G43" s="126"/>
      <c r="H43" s="2"/>
    </row>
    <row r="44" spans="1:8" ht="25.5" customHeight="1">
      <c r="A44" s="38" t="s">
        <v>62</v>
      </c>
      <c r="B44" s="39" t="s">
        <v>29</v>
      </c>
      <c r="C44" s="121" t="s">
        <v>1502</v>
      </c>
      <c r="D44" s="122">
        <v>1610000</v>
      </c>
      <c r="E44" s="122">
        <v>1617343.1</v>
      </c>
      <c r="F44" s="122" t="s">
        <v>33</v>
      </c>
      <c r="G44" s="126"/>
      <c r="H44" s="2"/>
    </row>
    <row r="45" spans="1:8" ht="15" customHeight="1">
      <c r="A45" s="38" t="s">
        <v>63</v>
      </c>
      <c r="B45" s="39" t="s">
        <v>29</v>
      </c>
      <c r="C45" s="121" t="s">
        <v>1503</v>
      </c>
      <c r="D45" s="122">
        <v>690000</v>
      </c>
      <c r="E45" s="122">
        <v>761826.92</v>
      </c>
      <c r="F45" s="122" t="s">
        <v>33</v>
      </c>
      <c r="G45" s="126"/>
      <c r="H45" s="2"/>
    </row>
    <row r="46" spans="1:8" ht="25.5" customHeight="1">
      <c r="A46" s="38" t="s">
        <v>64</v>
      </c>
      <c r="B46" s="39" t="s">
        <v>29</v>
      </c>
      <c r="C46" s="121" t="s">
        <v>1504</v>
      </c>
      <c r="D46" s="122">
        <v>114000</v>
      </c>
      <c r="E46" s="122">
        <v>105527.11</v>
      </c>
      <c r="F46" s="122">
        <v>8472.89</v>
      </c>
      <c r="G46" s="126"/>
      <c r="H46" s="2"/>
    </row>
    <row r="47" spans="1:8" ht="25.5" customHeight="1">
      <c r="A47" s="38" t="s">
        <v>65</v>
      </c>
      <c r="B47" s="39" t="s">
        <v>29</v>
      </c>
      <c r="C47" s="121" t="s">
        <v>1505</v>
      </c>
      <c r="D47" s="122">
        <v>3060000</v>
      </c>
      <c r="E47" s="122">
        <v>3120361.19</v>
      </c>
      <c r="F47" s="122" t="s">
        <v>33</v>
      </c>
      <c r="G47" s="126"/>
      <c r="H47" s="2"/>
    </row>
    <row r="48" spans="1:8" ht="38.25" customHeight="1">
      <c r="A48" s="38" t="s">
        <v>66</v>
      </c>
      <c r="B48" s="39" t="s">
        <v>29</v>
      </c>
      <c r="C48" s="121" t="s">
        <v>1506</v>
      </c>
      <c r="D48" s="122">
        <v>11000</v>
      </c>
      <c r="E48" s="122">
        <v>11120</v>
      </c>
      <c r="F48" s="122" t="s">
        <v>33</v>
      </c>
      <c r="G48" s="126"/>
      <c r="H48" s="2"/>
    </row>
    <row r="49" spans="1:8" ht="38.25" customHeight="1">
      <c r="A49" s="38" t="s">
        <v>67</v>
      </c>
      <c r="B49" s="39" t="s">
        <v>29</v>
      </c>
      <c r="C49" s="121" t="s">
        <v>1507</v>
      </c>
      <c r="D49" s="122">
        <v>11000</v>
      </c>
      <c r="E49" s="122">
        <v>11120</v>
      </c>
      <c r="F49" s="122" t="s">
        <v>33</v>
      </c>
      <c r="G49" s="126"/>
      <c r="H49" s="2"/>
    </row>
    <row r="50" spans="1:8" ht="38.25" customHeight="1">
      <c r="A50" s="38" t="s">
        <v>72</v>
      </c>
      <c r="B50" s="39" t="s">
        <v>29</v>
      </c>
      <c r="C50" s="121" t="s">
        <v>1508</v>
      </c>
      <c r="D50" s="122">
        <v>1482000</v>
      </c>
      <c r="E50" s="122">
        <v>1527537.74</v>
      </c>
      <c r="F50" s="122" t="s">
        <v>33</v>
      </c>
      <c r="G50" s="126"/>
      <c r="H50" s="2"/>
    </row>
    <row r="51" spans="1:8" ht="51" customHeight="1">
      <c r="A51" s="38" t="s">
        <v>73</v>
      </c>
      <c r="B51" s="39" t="s">
        <v>29</v>
      </c>
      <c r="C51" s="121" t="s">
        <v>1509</v>
      </c>
      <c r="D51" s="122">
        <v>700000</v>
      </c>
      <c r="E51" s="122">
        <v>721405.45</v>
      </c>
      <c r="F51" s="122" t="s">
        <v>33</v>
      </c>
      <c r="G51" s="126"/>
      <c r="H51" s="2"/>
    </row>
    <row r="52" spans="1:8" ht="15" customHeight="1">
      <c r="A52" s="38" t="s">
        <v>74</v>
      </c>
      <c r="B52" s="39" t="s">
        <v>29</v>
      </c>
      <c r="C52" s="121" t="s">
        <v>1510</v>
      </c>
      <c r="D52" s="122" t="s">
        <v>33</v>
      </c>
      <c r="E52" s="122">
        <v>721405.45</v>
      </c>
      <c r="F52" s="122" t="s">
        <v>33</v>
      </c>
      <c r="G52" s="126"/>
      <c r="H52" s="2"/>
    </row>
    <row r="53" spans="1:8" ht="15" customHeight="1">
      <c r="A53" s="38" t="s">
        <v>75</v>
      </c>
      <c r="B53" s="39" t="s">
        <v>29</v>
      </c>
      <c r="C53" s="121" t="s">
        <v>1511</v>
      </c>
      <c r="D53" s="122">
        <v>500</v>
      </c>
      <c r="E53" s="122">
        <v>574.16</v>
      </c>
      <c r="F53" s="122" t="s">
        <v>33</v>
      </c>
      <c r="G53" s="126"/>
      <c r="H53" s="2"/>
    </row>
    <row r="54" spans="1:8" ht="25.5" customHeight="1">
      <c r="A54" s="38" t="s">
        <v>76</v>
      </c>
      <c r="B54" s="39" t="s">
        <v>29</v>
      </c>
      <c r="C54" s="121" t="s">
        <v>1512</v>
      </c>
      <c r="D54" s="122" t="s">
        <v>33</v>
      </c>
      <c r="E54" s="122">
        <v>574.16</v>
      </c>
      <c r="F54" s="122" t="s">
        <v>33</v>
      </c>
      <c r="G54" s="126"/>
      <c r="H54" s="2"/>
    </row>
    <row r="55" spans="1:8" ht="25.5" customHeight="1">
      <c r="A55" s="38" t="s">
        <v>77</v>
      </c>
      <c r="B55" s="39" t="s">
        <v>29</v>
      </c>
      <c r="C55" s="121" t="s">
        <v>1513</v>
      </c>
      <c r="D55" s="122">
        <v>20000</v>
      </c>
      <c r="E55" s="122">
        <v>19762.46</v>
      </c>
      <c r="F55" s="122">
        <v>237.54</v>
      </c>
      <c r="G55" s="126"/>
      <c r="H55" s="2"/>
    </row>
    <row r="56" spans="1:8" ht="38.25" customHeight="1">
      <c r="A56" s="38" t="s">
        <v>78</v>
      </c>
      <c r="B56" s="39" t="s">
        <v>29</v>
      </c>
      <c r="C56" s="121" t="s">
        <v>1514</v>
      </c>
      <c r="D56" s="122" t="s">
        <v>33</v>
      </c>
      <c r="E56" s="122">
        <v>19762.46</v>
      </c>
      <c r="F56" s="122" t="s">
        <v>33</v>
      </c>
      <c r="G56" s="126"/>
      <c r="H56" s="2"/>
    </row>
    <row r="57" spans="1:8" ht="25.5" customHeight="1">
      <c r="A57" s="38" t="s">
        <v>79</v>
      </c>
      <c r="B57" s="39" t="s">
        <v>29</v>
      </c>
      <c r="C57" s="121" t="s">
        <v>1515</v>
      </c>
      <c r="D57" s="122">
        <v>761500</v>
      </c>
      <c r="E57" s="122">
        <v>785795.67</v>
      </c>
      <c r="F57" s="122" t="s">
        <v>33</v>
      </c>
      <c r="G57" s="126"/>
      <c r="H57" s="2"/>
    </row>
    <row r="58" spans="1:8" ht="38.25" customHeight="1">
      <c r="A58" s="38" t="s">
        <v>80</v>
      </c>
      <c r="B58" s="39" t="s">
        <v>29</v>
      </c>
      <c r="C58" s="121" t="s">
        <v>1516</v>
      </c>
      <c r="D58" s="122" t="s">
        <v>33</v>
      </c>
      <c r="E58" s="122">
        <v>785795.67</v>
      </c>
      <c r="F58" s="122" t="s">
        <v>33</v>
      </c>
      <c r="G58" s="126"/>
      <c r="H58" s="2"/>
    </row>
    <row r="59" spans="1:8" ht="38.25" customHeight="1">
      <c r="A59" s="38" t="s">
        <v>34</v>
      </c>
      <c r="B59" s="39" t="s">
        <v>29</v>
      </c>
      <c r="C59" s="121" t="s">
        <v>1517</v>
      </c>
      <c r="D59" s="122">
        <v>23534000</v>
      </c>
      <c r="E59" s="122">
        <v>23952099.739999998</v>
      </c>
      <c r="F59" s="122">
        <v>67805</v>
      </c>
      <c r="G59" s="126"/>
      <c r="H59" s="2"/>
    </row>
    <row r="60" spans="1:8" ht="51" customHeight="1">
      <c r="A60" s="38" t="s">
        <v>37</v>
      </c>
      <c r="B60" s="39" t="s">
        <v>29</v>
      </c>
      <c r="C60" s="121" t="s">
        <v>1518</v>
      </c>
      <c r="D60" s="122">
        <v>175000</v>
      </c>
      <c r="E60" s="122">
        <v>212235.83</v>
      </c>
      <c r="F60" s="122" t="s">
        <v>33</v>
      </c>
      <c r="G60" s="126"/>
      <c r="H60" s="2"/>
    </row>
    <row r="61" spans="1:8" ht="38.25" customHeight="1">
      <c r="A61" s="38" t="s">
        <v>68</v>
      </c>
      <c r="B61" s="39" t="s">
        <v>29</v>
      </c>
      <c r="C61" s="121" t="s">
        <v>1519</v>
      </c>
      <c r="D61" s="122">
        <v>1153000</v>
      </c>
      <c r="E61" s="122">
        <v>1156888.3999999999</v>
      </c>
      <c r="F61" s="122" t="s">
        <v>33</v>
      </c>
      <c r="G61" s="126"/>
      <c r="H61" s="2"/>
    </row>
    <row r="62" spans="1:8" ht="38.25" customHeight="1">
      <c r="A62" s="38" t="s">
        <v>69</v>
      </c>
      <c r="B62" s="39" t="s">
        <v>29</v>
      </c>
      <c r="C62" s="121" t="s">
        <v>1520</v>
      </c>
      <c r="D62" s="122">
        <v>360000</v>
      </c>
      <c r="E62" s="122">
        <v>363500</v>
      </c>
      <c r="F62" s="122" t="s">
        <v>33</v>
      </c>
      <c r="G62" s="126"/>
      <c r="H62" s="2"/>
    </row>
    <row r="63" spans="1:8" ht="63.75" customHeight="1">
      <c r="A63" s="38" t="s">
        <v>70</v>
      </c>
      <c r="B63" s="39" t="s">
        <v>29</v>
      </c>
      <c r="C63" s="121" t="s">
        <v>1521</v>
      </c>
      <c r="D63" s="122">
        <v>737400</v>
      </c>
      <c r="E63" s="122">
        <v>737776.58</v>
      </c>
      <c r="F63" s="122" t="s">
        <v>33</v>
      </c>
      <c r="G63" s="126"/>
      <c r="H63" s="2"/>
    </row>
    <row r="64" spans="1:8" ht="63.75" customHeight="1">
      <c r="A64" s="38" t="s">
        <v>71</v>
      </c>
      <c r="B64" s="39" t="s">
        <v>29</v>
      </c>
      <c r="C64" s="121" t="s">
        <v>1522</v>
      </c>
      <c r="D64" s="122">
        <v>55600</v>
      </c>
      <c r="E64" s="122">
        <v>55611.82</v>
      </c>
      <c r="F64" s="122" t="s">
        <v>33</v>
      </c>
      <c r="G64" s="126"/>
      <c r="H64" s="2"/>
    </row>
    <row r="65" spans="1:8" ht="15" customHeight="1">
      <c r="A65" s="38" t="s">
        <v>35</v>
      </c>
      <c r="B65" s="39" t="s">
        <v>29</v>
      </c>
      <c r="C65" s="121" t="s">
        <v>1523</v>
      </c>
      <c r="D65" s="122">
        <v>1020000</v>
      </c>
      <c r="E65" s="122">
        <v>1067732.53</v>
      </c>
      <c r="F65" s="122" t="s">
        <v>33</v>
      </c>
      <c r="G65" s="126"/>
      <c r="H65" s="2"/>
    </row>
    <row r="66" spans="1:8" ht="51" customHeight="1">
      <c r="A66" s="38" t="s">
        <v>112</v>
      </c>
      <c r="B66" s="39" t="s">
        <v>29</v>
      </c>
      <c r="C66" s="121" t="s">
        <v>1524</v>
      </c>
      <c r="D66" s="122">
        <v>15000</v>
      </c>
      <c r="E66" s="122">
        <v>18672.240000000002</v>
      </c>
      <c r="F66" s="122" t="s">
        <v>33</v>
      </c>
      <c r="G66" s="126"/>
      <c r="H66" s="2"/>
    </row>
    <row r="67" spans="1:8" ht="63.75" customHeight="1">
      <c r="A67" s="38" t="s">
        <v>113</v>
      </c>
      <c r="B67" s="39" t="s">
        <v>29</v>
      </c>
      <c r="C67" s="121" t="s">
        <v>1525</v>
      </c>
      <c r="D67" s="122">
        <v>4500</v>
      </c>
      <c r="E67" s="122">
        <v>4500</v>
      </c>
      <c r="F67" s="122" t="s">
        <v>33</v>
      </c>
      <c r="G67" s="126"/>
      <c r="H67" s="2"/>
    </row>
    <row r="68" spans="1:8" ht="51" customHeight="1">
      <c r="A68" s="38" t="s">
        <v>88</v>
      </c>
      <c r="B68" s="39" t="s">
        <v>29</v>
      </c>
      <c r="C68" s="121" t="s">
        <v>1526</v>
      </c>
      <c r="D68" s="122">
        <v>5000</v>
      </c>
      <c r="E68" s="122">
        <v>5000</v>
      </c>
      <c r="F68" s="122" t="s">
        <v>33</v>
      </c>
      <c r="G68" s="126"/>
      <c r="H68" s="2"/>
    </row>
    <row r="69" spans="1:8" ht="38.25" customHeight="1">
      <c r="A69" s="38" t="s">
        <v>81</v>
      </c>
      <c r="B69" s="39" t="s">
        <v>29</v>
      </c>
      <c r="C69" s="121" t="s">
        <v>1527</v>
      </c>
      <c r="D69" s="122">
        <v>1000</v>
      </c>
      <c r="E69" s="122">
        <v>1000</v>
      </c>
      <c r="F69" s="122" t="s">
        <v>33</v>
      </c>
      <c r="G69" s="126"/>
      <c r="H69" s="2"/>
    </row>
    <row r="70" spans="1:8" ht="63.75" customHeight="1">
      <c r="A70" s="38" t="s">
        <v>82</v>
      </c>
      <c r="B70" s="39" t="s">
        <v>29</v>
      </c>
      <c r="C70" s="121" t="s">
        <v>1528</v>
      </c>
      <c r="D70" s="122">
        <v>19500</v>
      </c>
      <c r="E70" s="122">
        <v>19500</v>
      </c>
      <c r="F70" s="122" t="s">
        <v>33</v>
      </c>
      <c r="G70" s="126"/>
      <c r="H70" s="2"/>
    </row>
    <row r="71" spans="1:8" ht="63.75" customHeight="1">
      <c r="A71" s="38" t="s">
        <v>83</v>
      </c>
      <c r="B71" s="39" t="s">
        <v>29</v>
      </c>
      <c r="C71" s="121" t="s">
        <v>1529</v>
      </c>
      <c r="D71" s="122">
        <v>192000</v>
      </c>
      <c r="E71" s="122">
        <v>191988.81</v>
      </c>
      <c r="F71" s="122">
        <v>11.19</v>
      </c>
      <c r="G71" s="126"/>
      <c r="H71" s="2"/>
    </row>
    <row r="72" spans="1:8" ht="25.5" customHeight="1">
      <c r="A72" s="38" t="s">
        <v>114</v>
      </c>
      <c r="B72" s="39" t="s">
        <v>29</v>
      </c>
      <c r="C72" s="121" t="s">
        <v>1530</v>
      </c>
      <c r="D72" s="122">
        <v>6500</v>
      </c>
      <c r="E72" s="122">
        <v>6500</v>
      </c>
      <c r="F72" s="122" t="s">
        <v>33</v>
      </c>
      <c r="G72" s="126"/>
      <c r="H72" s="2"/>
    </row>
    <row r="73" spans="1:8" ht="25.5" customHeight="1">
      <c r="A73" s="38" t="s">
        <v>115</v>
      </c>
      <c r="B73" s="39"/>
      <c r="C73" s="121" t="s">
        <v>1531</v>
      </c>
      <c r="D73" s="122">
        <v>20000</v>
      </c>
      <c r="E73" s="122">
        <v>22300</v>
      </c>
      <c r="F73" s="122" t="s">
        <v>33</v>
      </c>
      <c r="G73" s="126"/>
      <c r="H73" s="2"/>
    </row>
    <row r="74" spans="1:8" ht="15" customHeight="1">
      <c r="A74" s="38" t="s">
        <v>89</v>
      </c>
      <c r="B74" s="39" t="s">
        <v>29</v>
      </c>
      <c r="C74" s="40" t="s">
        <v>1532</v>
      </c>
      <c r="D74" s="41">
        <v>123000</v>
      </c>
      <c r="E74" s="41">
        <v>123000</v>
      </c>
      <c r="F74" s="41" t="s">
        <v>33</v>
      </c>
      <c r="G74" s="126"/>
      <c r="H74" s="2"/>
    </row>
    <row r="75" spans="1:8" ht="25.5" customHeight="1">
      <c r="A75" s="38" t="s">
        <v>117</v>
      </c>
      <c r="B75" s="39" t="s">
        <v>29</v>
      </c>
      <c r="C75" s="40" t="s">
        <v>1533</v>
      </c>
      <c r="D75" s="41">
        <v>3000</v>
      </c>
      <c r="E75" s="41">
        <v>3000</v>
      </c>
      <c r="F75" s="41" t="s">
        <v>33</v>
      </c>
      <c r="G75" s="126"/>
      <c r="H75" s="2"/>
    </row>
    <row r="76" spans="1:8" ht="25.5" customHeight="1">
      <c r="A76" s="38" t="s">
        <v>116</v>
      </c>
      <c r="B76" s="39" t="s">
        <v>29</v>
      </c>
      <c r="C76" s="40" t="s">
        <v>1534</v>
      </c>
      <c r="D76" s="41">
        <v>3000</v>
      </c>
      <c r="E76" s="41">
        <v>3000</v>
      </c>
      <c r="F76" s="41" t="s">
        <v>33</v>
      </c>
      <c r="G76" s="126"/>
      <c r="H76" s="2"/>
    </row>
    <row r="77" spans="1:8" ht="38.25" customHeight="1">
      <c r="A77" s="38" t="s">
        <v>118</v>
      </c>
      <c r="B77" s="39" t="s">
        <v>29</v>
      </c>
      <c r="C77" s="40" t="s">
        <v>1535</v>
      </c>
      <c r="D77" s="41">
        <v>120000</v>
      </c>
      <c r="E77" s="41">
        <v>128868.11</v>
      </c>
      <c r="F77" s="41" t="s">
        <v>33</v>
      </c>
      <c r="G77" s="126"/>
      <c r="H77" s="2"/>
    </row>
    <row r="78" spans="1:8" ht="38.25" customHeight="1">
      <c r="A78" s="38" t="s">
        <v>36</v>
      </c>
      <c r="B78" s="39" t="s">
        <v>29</v>
      </c>
      <c r="C78" s="40" t="s">
        <v>1536</v>
      </c>
      <c r="D78" s="41">
        <v>107500</v>
      </c>
      <c r="E78" s="41">
        <v>118900</v>
      </c>
      <c r="F78" s="41" t="s">
        <v>33</v>
      </c>
      <c r="G78" s="126"/>
      <c r="H78" s="2"/>
    </row>
    <row r="79" spans="1:8" ht="15" customHeight="1">
      <c r="A79" s="38" t="s">
        <v>84</v>
      </c>
      <c r="B79" s="39" t="s">
        <v>29</v>
      </c>
      <c r="C79" s="40" t="s">
        <v>1537</v>
      </c>
      <c r="D79" s="41">
        <v>400000</v>
      </c>
      <c r="E79" s="41">
        <v>421503.37</v>
      </c>
      <c r="F79" s="41" t="s">
        <v>33</v>
      </c>
      <c r="G79" s="126"/>
      <c r="H79" s="2"/>
    </row>
    <row r="80" spans="1:8" ht="25.5" customHeight="1">
      <c r="A80" s="38" t="s">
        <v>38</v>
      </c>
      <c r="B80" s="39" t="s">
        <v>29</v>
      </c>
      <c r="C80" s="40" t="s">
        <v>1538</v>
      </c>
      <c r="D80" s="41" t="s">
        <v>33</v>
      </c>
      <c r="E80" s="41">
        <v>3000</v>
      </c>
      <c r="F80" s="41" t="s">
        <v>33</v>
      </c>
      <c r="G80" s="126"/>
      <c r="H80" s="2"/>
    </row>
    <row r="81" spans="1:8" ht="15" customHeight="1">
      <c r="A81" s="38" t="s">
        <v>39</v>
      </c>
      <c r="B81" s="39" t="s">
        <v>29</v>
      </c>
      <c r="C81" s="40" t="s">
        <v>1539</v>
      </c>
      <c r="D81" s="41">
        <v>1118802647</v>
      </c>
      <c r="E81" s="41">
        <v>1096095411.4300001</v>
      </c>
      <c r="F81" s="41">
        <v>22707235.57</v>
      </c>
      <c r="G81" s="126"/>
      <c r="H81" s="2"/>
    </row>
    <row r="82" spans="1:8" ht="15" customHeight="1">
      <c r="A82" s="38" t="s">
        <v>40</v>
      </c>
      <c r="B82" s="39" t="s">
        <v>29</v>
      </c>
      <c r="C82" s="40" t="s">
        <v>1540</v>
      </c>
      <c r="D82" s="41">
        <v>1115161850</v>
      </c>
      <c r="E82" s="41">
        <v>1092380950.6900001</v>
      </c>
      <c r="F82" s="41">
        <v>22780899.309999999</v>
      </c>
      <c r="G82" s="126"/>
      <c r="H82" s="2"/>
    </row>
    <row r="83" spans="1:8" ht="25.5" customHeight="1">
      <c r="A83" s="38" t="s">
        <v>41</v>
      </c>
      <c r="B83" s="39" t="s">
        <v>29</v>
      </c>
      <c r="C83" s="123" t="s">
        <v>1541</v>
      </c>
      <c r="D83" s="41">
        <v>107388000</v>
      </c>
      <c r="E83" s="41">
        <v>107388000</v>
      </c>
      <c r="F83" s="41" t="s">
        <v>33</v>
      </c>
      <c r="G83" s="126"/>
      <c r="H83" s="2"/>
    </row>
    <row r="84" spans="1:8" ht="15" customHeight="1">
      <c r="A84" s="38" t="s">
        <v>42</v>
      </c>
      <c r="B84" s="39" t="s">
        <v>29</v>
      </c>
      <c r="C84" s="123" t="s">
        <v>1542</v>
      </c>
      <c r="D84" s="41">
        <v>107388000</v>
      </c>
      <c r="E84" s="41">
        <v>107388000</v>
      </c>
      <c r="F84" s="41" t="s">
        <v>33</v>
      </c>
      <c r="G84" s="126"/>
      <c r="H84" s="2"/>
    </row>
    <row r="85" spans="1:8" ht="15" customHeight="1">
      <c r="A85" s="38" t="s">
        <v>43</v>
      </c>
      <c r="B85" s="39" t="s">
        <v>29</v>
      </c>
      <c r="C85" s="123" t="s">
        <v>1543</v>
      </c>
      <c r="D85" s="41">
        <v>119192400</v>
      </c>
      <c r="E85" s="41">
        <v>116626487.58</v>
      </c>
      <c r="F85" s="41">
        <v>2565912.42</v>
      </c>
      <c r="G85" s="126"/>
      <c r="H85" s="2"/>
    </row>
    <row r="86" spans="1:8" ht="25.5" customHeight="1">
      <c r="A86" s="38" t="s">
        <v>44</v>
      </c>
      <c r="B86" s="39"/>
      <c r="C86" s="123" t="s">
        <v>1544</v>
      </c>
      <c r="D86" s="41">
        <v>8538810</v>
      </c>
      <c r="E86" s="41">
        <v>8168836.7800000003</v>
      </c>
      <c r="F86" s="41">
        <v>369973.22</v>
      </c>
      <c r="G86" s="126"/>
      <c r="H86" s="2"/>
    </row>
    <row r="87" spans="1:8" ht="15" customHeight="1">
      <c r="A87" s="38" t="s">
        <v>45</v>
      </c>
      <c r="B87" s="39" t="s">
        <v>29</v>
      </c>
      <c r="C87" s="123" t="s">
        <v>1545</v>
      </c>
      <c r="D87" s="41">
        <v>1574930</v>
      </c>
      <c r="E87" s="41">
        <v>1574930</v>
      </c>
      <c r="F87" s="41" t="s">
        <v>33</v>
      </c>
      <c r="G87" s="126"/>
      <c r="H87" s="2"/>
    </row>
    <row r="88" spans="1:8" ht="38.25" customHeight="1">
      <c r="A88" s="38" t="s">
        <v>46</v>
      </c>
      <c r="B88" s="39" t="s">
        <v>29</v>
      </c>
      <c r="C88" s="123" t="s">
        <v>1546</v>
      </c>
      <c r="D88" s="41">
        <v>109078660</v>
      </c>
      <c r="E88" s="41">
        <v>106882720.8</v>
      </c>
      <c r="F88" s="41">
        <v>2195939.2000000002</v>
      </c>
      <c r="G88" s="126"/>
      <c r="H88" s="2"/>
    </row>
    <row r="89" spans="1:8" ht="76.5" customHeight="1">
      <c r="A89" s="38" t="s">
        <v>47</v>
      </c>
      <c r="B89" s="39" t="s">
        <v>29</v>
      </c>
      <c r="C89" s="123" t="s">
        <v>1547</v>
      </c>
      <c r="D89" s="41">
        <v>668889330</v>
      </c>
      <c r="E89" s="41">
        <v>665424796.33000004</v>
      </c>
      <c r="F89" s="41">
        <v>3464533.67</v>
      </c>
      <c r="G89" s="126"/>
      <c r="H89" s="2"/>
    </row>
    <row r="90" spans="1:8" ht="63.75" customHeight="1">
      <c r="A90" s="38" t="s">
        <v>48</v>
      </c>
      <c r="B90" s="39" t="s">
        <v>29</v>
      </c>
      <c r="C90" s="123" t="s">
        <v>1548</v>
      </c>
      <c r="D90" s="41">
        <v>1032150</v>
      </c>
      <c r="E90" s="41">
        <v>211410</v>
      </c>
      <c r="F90" s="41">
        <v>820740</v>
      </c>
      <c r="G90" s="126"/>
      <c r="H90" s="2"/>
    </row>
    <row r="91" spans="1:8" ht="76.5" customHeight="1">
      <c r="A91" s="38" t="s">
        <v>49</v>
      </c>
      <c r="B91" s="39" t="s">
        <v>29</v>
      </c>
      <c r="C91" s="123" t="s">
        <v>1549</v>
      </c>
      <c r="D91" s="41">
        <v>2026220</v>
      </c>
      <c r="E91" s="41">
        <v>2022850.79</v>
      </c>
      <c r="F91" s="41">
        <v>3369.21</v>
      </c>
      <c r="G91" s="126"/>
      <c r="H91" s="2"/>
    </row>
    <row r="92" spans="1:8" ht="76.5" customHeight="1">
      <c r="A92" s="38" t="s">
        <v>50</v>
      </c>
      <c r="B92" s="39" t="s">
        <v>29</v>
      </c>
      <c r="C92" s="123" t="s">
        <v>1550</v>
      </c>
      <c r="D92" s="41">
        <v>45950</v>
      </c>
      <c r="E92" s="41">
        <v>45950</v>
      </c>
      <c r="F92" s="41" t="s">
        <v>33</v>
      </c>
      <c r="G92" s="126"/>
      <c r="H92" s="2"/>
    </row>
    <row r="93" spans="1:8" ht="76.5" customHeight="1">
      <c r="A93" s="38" t="s">
        <v>51</v>
      </c>
      <c r="B93" s="39" t="s">
        <v>29</v>
      </c>
      <c r="C93" s="123" t="s">
        <v>1551</v>
      </c>
      <c r="D93" s="41">
        <v>661640010</v>
      </c>
      <c r="E93" s="41">
        <v>658999585.53999996</v>
      </c>
      <c r="F93" s="41">
        <v>2640424.46</v>
      </c>
      <c r="G93" s="126"/>
      <c r="H93" s="2"/>
    </row>
    <row r="94" spans="1:8" ht="76.5" customHeight="1">
      <c r="A94" s="38" t="s">
        <v>52</v>
      </c>
      <c r="B94" s="39" t="s">
        <v>29</v>
      </c>
      <c r="C94" s="123" t="s">
        <v>1552</v>
      </c>
      <c r="D94" s="41">
        <v>4145000</v>
      </c>
      <c r="E94" s="41">
        <v>4145000</v>
      </c>
      <c r="F94" s="41" t="s">
        <v>33</v>
      </c>
      <c r="G94" s="126"/>
      <c r="H94" s="2"/>
    </row>
    <row r="95" spans="1:8" ht="76.5" customHeight="1">
      <c r="A95" s="38" t="s">
        <v>53</v>
      </c>
      <c r="B95" s="39" t="s">
        <v>29</v>
      </c>
      <c r="C95" s="123" t="s">
        <v>1553</v>
      </c>
      <c r="D95" s="41">
        <v>219692120</v>
      </c>
      <c r="E95" s="41">
        <v>202941666.78</v>
      </c>
      <c r="F95" s="41">
        <v>16750453.220000001</v>
      </c>
      <c r="G95" s="126"/>
      <c r="H95" s="2"/>
    </row>
    <row r="96" spans="1:8" ht="38.25" customHeight="1">
      <c r="A96" s="38" t="s">
        <v>54</v>
      </c>
      <c r="B96" s="39" t="s">
        <v>29</v>
      </c>
      <c r="C96" s="123" t="s">
        <v>1554</v>
      </c>
      <c r="D96" s="41">
        <v>35326580</v>
      </c>
      <c r="E96" s="41">
        <v>18576130</v>
      </c>
      <c r="F96" s="41">
        <v>16750450</v>
      </c>
      <c r="G96" s="126"/>
      <c r="H96" s="2"/>
    </row>
    <row r="97" spans="1:8" ht="38.25" customHeight="1">
      <c r="A97" s="38" t="s">
        <v>55</v>
      </c>
      <c r="B97" s="39" t="s">
        <v>29</v>
      </c>
      <c r="C97" s="123" t="s">
        <v>1555</v>
      </c>
      <c r="D97" s="41">
        <v>26160</v>
      </c>
      <c r="E97" s="41">
        <v>26160</v>
      </c>
      <c r="F97" s="41" t="s">
        <v>33</v>
      </c>
      <c r="G97" s="126"/>
      <c r="H97" s="2"/>
    </row>
    <row r="98" spans="1:8" ht="76.5" customHeight="1">
      <c r="A98" s="38" t="s">
        <v>56</v>
      </c>
      <c r="B98" s="39" t="s">
        <v>29</v>
      </c>
      <c r="C98" s="123" t="s">
        <v>1556</v>
      </c>
      <c r="D98" s="41">
        <v>23850</v>
      </c>
      <c r="E98" s="41">
        <v>23850</v>
      </c>
      <c r="F98" s="41" t="s">
        <v>33</v>
      </c>
      <c r="G98" s="126"/>
      <c r="H98" s="2"/>
    </row>
    <row r="99" spans="1:8" ht="76.5" customHeight="1">
      <c r="A99" s="38" t="s">
        <v>57</v>
      </c>
      <c r="B99" s="39" t="s">
        <v>29</v>
      </c>
      <c r="C99" s="123" t="s">
        <v>1557</v>
      </c>
      <c r="D99" s="41">
        <v>184315530</v>
      </c>
      <c r="E99" s="41">
        <v>184315526.78</v>
      </c>
      <c r="F99" s="41">
        <v>3.22</v>
      </c>
      <c r="G99" s="126"/>
      <c r="H99" s="2"/>
    </row>
    <row r="100" spans="1:8" ht="76.5" customHeight="1">
      <c r="A100" s="38" t="s">
        <v>58</v>
      </c>
      <c r="B100" s="39" t="s">
        <v>29</v>
      </c>
      <c r="C100" s="123" t="s">
        <v>1558</v>
      </c>
      <c r="D100" s="41">
        <v>5547430</v>
      </c>
      <c r="E100" s="41">
        <v>5576148.8099999996</v>
      </c>
      <c r="F100" s="41" t="s">
        <v>33</v>
      </c>
      <c r="G100" s="126"/>
      <c r="H100" s="2"/>
    </row>
    <row r="101" spans="1:8" ht="25.5" customHeight="1">
      <c r="A101" s="38" t="s">
        <v>59</v>
      </c>
      <c r="B101" s="39" t="s">
        <v>29</v>
      </c>
      <c r="C101" s="40" t="s">
        <v>1559</v>
      </c>
      <c r="D101" s="41">
        <v>-1906633</v>
      </c>
      <c r="E101" s="41">
        <v>-1861688.07</v>
      </c>
      <c r="F101" s="41" t="s">
        <v>33</v>
      </c>
      <c r="G101" s="126"/>
      <c r="H101" s="2"/>
    </row>
    <row r="102" spans="1:8" ht="15" customHeight="1">
      <c r="A102" s="38" t="s">
        <v>60</v>
      </c>
      <c r="B102" s="39" t="s">
        <v>29</v>
      </c>
      <c r="C102" s="40" t="s">
        <v>1560</v>
      </c>
      <c r="D102" s="41">
        <v>-1906633</v>
      </c>
      <c r="E102" s="41">
        <v>-1861688.07</v>
      </c>
      <c r="F102" s="41" t="s">
        <v>33</v>
      </c>
      <c r="G102" s="126"/>
      <c r="H102" s="2"/>
    </row>
    <row r="103" spans="1:8" ht="15" customHeight="1">
      <c r="A103" s="128"/>
      <c r="B103" s="129"/>
      <c r="C103" s="130"/>
      <c r="D103" s="131"/>
      <c r="E103" s="131"/>
      <c r="F103" s="127"/>
      <c r="G103" s="126"/>
      <c r="H103" s="2"/>
    </row>
    <row r="104" spans="1:8" ht="25.5" customHeight="1">
      <c r="A104" s="128"/>
      <c r="B104" s="129"/>
      <c r="C104" s="130"/>
      <c r="D104" s="131"/>
      <c r="E104" s="131"/>
      <c r="F104" s="127"/>
      <c r="G104" s="126"/>
      <c r="H104" s="2"/>
    </row>
    <row r="105" spans="1:8" ht="25.5" customHeight="1">
      <c r="A105" s="128"/>
      <c r="B105" s="129"/>
      <c r="C105" s="130"/>
      <c r="D105" s="131"/>
      <c r="E105" s="131"/>
      <c r="F105" s="127"/>
      <c r="G105" s="126"/>
      <c r="H105" s="2"/>
    </row>
    <row r="106" spans="1:8" ht="76.5" customHeight="1">
      <c r="A106" s="128"/>
      <c r="B106" s="129"/>
      <c r="C106" s="130"/>
      <c r="D106" s="131"/>
      <c r="E106" s="131"/>
      <c r="F106" s="127"/>
      <c r="G106" s="126"/>
      <c r="H106" s="2"/>
    </row>
    <row r="107" spans="1:8" ht="89.25" customHeight="1">
      <c r="A107" s="128"/>
      <c r="B107" s="129"/>
      <c r="C107" s="130"/>
      <c r="D107" s="131"/>
      <c r="E107" s="131"/>
      <c r="F107" s="127"/>
      <c r="G107" s="126"/>
      <c r="H107" s="2"/>
    </row>
    <row r="108" spans="1:8" ht="76.5" customHeight="1">
      <c r="A108" s="128"/>
      <c r="B108" s="129"/>
      <c r="C108" s="130"/>
      <c r="D108" s="131"/>
      <c r="E108" s="131"/>
      <c r="F108" s="127"/>
      <c r="G108" s="126"/>
      <c r="H108" s="2"/>
    </row>
    <row r="109" spans="1:8" ht="25.5" customHeight="1">
      <c r="A109" s="128"/>
      <c r="B109" s="129"/>
      <c r="C109" s="130"/>
      <c r="D109" s="131"/>
      <c r="E109" s="131"/>
      <c r="F109" s="127"/>
      <c r="G109" s="126"/>
      <c r="H109" s="2"/>
    </row>
    <row r="110" spans="1:8" ht="25.5" customHeight="1">
      <c r="A110" s="128"/>
      <c r="B110" s="129"/>
      <c r="C110" s="130"/>
      <c r="D110" s="131"/>
      <c r="E110" s="131"/>
      <c r="F110" s="127"/>
      <c r="G110" s="126"/>
      <c r="H110" s="2"/>
    </row>
    <row r="111" spans="1:8" ht="38.25" customHeight="1">
      <c r="A111" s="128"/>
      <c r="B111" s="129"/>
      <c r="C111" s="130"/>
      <c r="D111" s="131"/>
      <c r="E111" s="131"/>
      <c r="F111" s="127"/>
      <c r="G111" s="126"/>
      <c r="H111" s="2"/>
    </row>
    <row r="112" spans="1:8" ht="38.25" customHeight="1">
      <c r="A112" s="128"/>
      <c r="B112" s="129"/>
      <c r="C112" s="130"/>
      <c r="D112" s="131"/>
      <c r="E112" s="131"/>
      <c r="F112" s="127"/>
      <c r="G112" s="126"/>
      <c r="H112" s="2"/>
    </row>
    <row r="113" spans="1:8" ht="15" customHeight="1">
      <c r="A113" s="128"/>
      <c r="B113" s="129"/>
      <c r="C113" s="130"/>
      <c r="D113" s="131"/>
      <c r="E113" s="131"/>
      <c r="F113" s="127"/>
      <c r="G113" s="126"/>
      <c r="H113" s="2"/>
    </row>
    <row r="114" spans="1:8" ht="25.5" customHeight="1">
      <c r="A114" s="128"/>
      <c r="B114" s="129"/>
      <c r="C114" s="130"/>
      <c r="D114" s="131"/>
      <c r="E114" s="131"/>
      <c r="F114" s="127"/>
      <c r="G114" s="126"/>
      <c r="H114" s="2"/>
    </row>
    <row r="115" spans="1:8" ht="15" customHeight="1">
      <c r="A115" s="128"/>
      <c r="B115" s="129"/>
      <c r="C115" s="130"/>
      <c r="D115" s="131"/>
      <c r="E115" s="131"/>
      <c r="F115" s="127"/>
      <c r="G115" s="126"/>
      <c r="H115" s="2"/>
    </row>
    <row r="116" spans="1:8" ht="15" customHeight="1">
      <c r="A116" s="128"/>
      <c r="B116" s="129"/>
      <c r="C116" s="130"/>
      <c r="D116" s="131"/>
      <c r="E116" s="131"/>
      <c r="F116" s="127"/>
      <c r="G116" s="126"/>
      <c r="H116" s="2"/>
    </row>
    <row r="117" spans="1:8" ht="25.5" customHeight="1">
      <c r="A117" s="128"/>
      <c r="B117" s="129"/>
      <c r="C117" s="130"/>
      <c r="D117" s="131"/>
      <c r="E117" s="131"/>
      <c r="F117" s="127"/>
      <c r="G117" s="126"/>
      <c r="H117" s="2"/>
    </row>
    <row r="118" spans="1:8" ht="15" customHeight="1">
      <c r="A118" s="128"/>
      <c r="B118" s="129"/>
      <c r="C118" s="130"/>
      <c r="D118" s="131"/>
      <c r="E118" s="131"/>
      <c r="F118" s="127"/>
      <c r="G118" s="126"/>
      <c r="H118" s="2"/>
    </row>
    <row r="119" spans="1:8" ht="25.5" customHeight="1">
      <c r="A119" s="128"/>
      <c r="B119" s="129"/>
      <c r="C119" s="130"/>
      <c r="D119" s="131"/>
      <c r="E119" s="131"/>
      <c r="F119" s="127"/>
      <c r="G119" s="126"/>
      <c r="H119" s="2"/>
    </row>
    <row r="120" spans="1:8" ht="15" customHeight="1">
      <c r="A120" s="128"/>
      <c r="B120" s="129"/>
      <c r="C120" s="130"/>
      <c r="D120" s="131"/>
      <c r="E120" s="131"/>
      <c r="F120" s="127"/>
      <c r="G120" s="126"/>
      <c r="H120" s="2"/>
    </row>
    <row r="121" spans="1:8" ht="25.5" customHeight="1">
      <c r="A121" s="128"/>
      <c r="B121" s="129"/>
      <c r="C121" s="130"/>
      <c r="D121" s="131"/>
      <c r="E121" s="131"/>
      <c r="F121" s="127"/>
      <c r="G121" s="126"/>
      <c r="H121" s="2"/>
    </row>
    <row r="122" spans="1:8" ht="63.75" customHeight="1">
      <c r="A122" s="128"/>
      <c r="B122" s="129"/>
      <c r="C122" s="130"/>
      <c r="D122" s="131"/>
      <c r="E122" s="131"/>
      <c r="F122" s="127"/>
      <c r="G122" s="126"/>
      <c r="H122" s="2"/>
    </row>
    <row r="123" spans="1:8" ht="25.5" customHeight="1">
      <c r="A123" s="128"/>
      <c r="B123" s="129"/>
      <c r="C123" s="130"/>
      <c r="D123" s="131"/>
      <c r="E123" s="131"/>
      <c r="F123" s="127"/>
      <c r="G123" s="126"/>
      <c r="H123" s="2"/>
    </row>
    <row r="124" spans="1:8" ht="63.75" customHeight="1">
      <c r="A124" s="128"/>
      <c r="B124" s="129"/>
      <c r="C124" s="130"/>
      <c r="D124" s="131"/>
      <c r="E124" s="131"/>
      <c r="F124" s="127"/>
      <c r="G124" s="126"/>
      <c r="H124" s="2"/>
    </row>
    <row r="125" spans="1:8" ht="15" customHeight="1">
      <c r="A125" s="128"/>
      <c r="B125" s="129"/>
      <c r="C125" s="130"/>
      <c r="D125" s="131"/>
      <c r="E125" s="131"/>
      <c r="F125" s="127"/>
      <c r="G125" s="126"/>
      <c r="H125" s="2"/>
    </row>
    <row r="126" spans="1:8" ht="51" customHeight="1">
      <c r="A126" s="128"/>
      <c r="B126" s="129"/>
      <c r="C126" s="130"/>
      <c r="D126" s="131"/>
      <c r="E126" s="131"/>
      <c r="F126" s="127"/>
      <c r="G126" s="126"/>
      <c r="H126" s="2"/>
    </row>
    <row r="127" spans="1:8" ht="15" customHeight="1">
      <c r="A127" s="128"/>
      <c r="B127" s="129"/>
      <c r="C127" s="130"/>
      <c r="D127" s="131"/>
      <c r="E127" s="131"/>
      <c r="F127" s="127"/>
      <c r="G127" s="126"/>
      <c r="H127" s="2"/>
    </row>
    <row r="128" spans="1:8" ht="51" customHeight="1">
      <c r="A128" s="128"/>
      <c r="B128" s="129"/>
      <c r="C128" s="130"/>
      <c r="D128" s="131"/>
      <c r="E128" s="131"/>
      <c r="F128" s="127"/>
      <c r="G128" s="126"/>
      <c r="H128" s="2"/>
    </row>
    <row r="129" spans="1:8" ht="15" customHeight="1">
      <c r="A129" s="128"/>
      <c r="B129" s="129"/>
      <c r="C129" s="130"/>
      <c r="D129" s="131"/>
      <c r="E129" s="131"/>
      <c r="F129" s="127"/>
      <c r="G129" s="126"/>
      <c r="H129" s="2"/>
    </row>
    <row r="130" spans="1:8" ht="15" customHeight="1">
      <c r="A130" s="128"/>
      <c r="B130" s="129"/>
      <c r="C130" s="130"/>
      <c r="D130" s="131"/>
      <c r="E130" s="131"/>
      <c r="F130" s="127"/>
      <c r="G130" s="126"/>
      <c r="H130" s="2"/>
    </row>
    <row r="131" spans="1:8" ht="102" customHeight="1">
      <c r="A131" s="128"/>
      <c r="B131" s="129"/>
      <c r="C131" s="130"/>
      <c r="D131" s="131"/>
      <c r="E131" s="131"/>
      <c r="F131" s="127"/>
      <c r="G131" s="126"/>
      <c r="H131" s="2"/>
    </row>
    <row r="132" spans="1:8" ht="38.25" customHeight="1">
      <c r="A132" s="128"/>
      <c r="B132" s="129"/>
      <c r="C132" s="130"/>
      <c r="D132" s="131"/>
      <c r="E132" s="131"/>
      <c r="F132" s="127"/>
      <c r="G132" s="126"/>
      <c r="H132" s="2"/>
    </row>
    <row r="133" spans="1:8" ht="38.25" customHeight="1">
      <c r="A133" s="128"/>
      <c r="B133" s="129"/>
      <c r="C133" s="130"/>
      <c r="D133" s="131"/>
      <c r="E133" s="131"/>
      <c r="F133" s="127"/>
      <c r="G133" s="126"/>
      <c r="H133" s="2"/>
    </row>
    <row r="134" spans="1:8" ht="15" customHeight="1">
      <c r="A134" s="128"/>
      <c r="B134" s="129"/>
      <c r="C134" s="130"/>
      <c r="D134" s="131"/>
      <c r="E134" s="131"/>
      <c r="F134" s="127"/>
      <c r="G134" s="126"/>
      <c r="H134" s="2"/>
    </row>
    <row r="135" spans="1:8" ht="15" customHeight="1">
      <c r="A135" s="128"/>
      <c r="B135" s="129"/>
      <c r="C135" s="130"/>
      <c r="D135" s="131"/>
      <c r="E135" s="131"/>
      <c r="F135" s="127"/>
      <c r="G135" s="126"/>
      <c r="H135" s="2"/>
    </row>
    <row r="136" spans="1:8" ht="102" customHeight="1">
      <c r="A136" s="128"/>
      <c r="B136" s="129"/>
      <c r="C136" s="130"/>
      <c r="D136" s="131"/>
      <c r="E136" s="131"/>
      <c r="F136" s="127"/>
      <c r="G136" s="126"/>
      <c r="H136" s="2"/>
    </row>
    <row r="137" spans="1:8" ht="38.25" customHeight="1">
      <c r="A137" s="128"/>
      <c r="B137" s="129"/>
      <c r="C137" s="130"/>
      <c r="D137" s="131"/>
      <c r="E137" s="131"/>
      <c r="F137" s="127"/>
      <c r="G137" s="126"/>
      <c r="H137" s="2"/>
    </row>
    <row r="138" spans="1:8" ht="76.5" customHeight="1">
      <c r="A138" s="128"/>
      <c r="B138" s="129"/>
      <c r="C138" s="130"/>
      <c r="D138" s="131"/>
      <c r="E138" s="131"/>
      <c r="F138" s="127"/>
      <c r="G138" s="126"/>
      <c r="H138" s="2"/>
    </row>
    <row r="139" spans="1:8" ht="25.5" customHeight="1">
      <c r="A139" s="128"/>
      <c r="B139" s="129"/>
      <c r="C139" s="130"/>
      <c r="D139" s="131"/>
      <c r="E139" s="131"/>
      <c r="F139" s="127"/>
      <c r="G139" s="126"/>
      <c r="H139" s="2"/>
    </row>
    <row r="140" spans="1:8" ht="38.25" customHeight="1">
      <c r="A140" s="128"/>
      <c r="B140" s="129"/>
      <c r="C140" s="130"/>
      <c r="D140" s="131"/>
      <c r="E140" s="131"/>
      <c r="F140" s="127"/>
      <c r="G140" s="126"/>
      <c r="H140" s="2"/>
    </row>
    <row r="141" spans="1:8" ht="63.75" customHeight="1">
      <c r="A141" s="128"/>
      <c r="B141" s="129"/>
      <c r="C141" s="130"/>
      <c r="D141" s="131"/>
      <c r="E141" s="131"/>
      <c r="F141" s="127"/>
      <c r="G141" s="126"/>
      <c r="H141" s="2"/>
    </row>
    <row r="142" spans="1:8" ht="15" customHeight="1">
      <c r="A142" s="128"/>
      <c r="B142" s="129"/>
      <c r="C142" s="130"/>
      <c r="D142" s="131"/>
      <c r="E142" s="131"/>
      <c r="F142" s="127"/>
      <c r="G142" s="126"/>
      <c r="H142" s="2"/>
    </row>
    <row r="143" spans="1:8" ht="25.5" customHeight="1">
      <c r="A143" s="128"/>
      <c r="B143" s="129"/>
      <c r="C143" s="130"/>
      <c r="D143" s="131"/>
      <c r="E143" s="131"/>
      <c r="F143" s="127"/>
      <c r="G143" s="126"/>
      <c r="H143" s="2"/>
    </row>
    <row r="144" spans="1:8" ht="25.5" customHeight="1">
      <c r="A144" s="128"/>
      <c r="B144" s="129"/>
      <c r="C144" s="130"/>
      <c r="D144" s="131"/>
      <c r="E144" s="131"/>
      <c r="F144" s="127"/>
      <c r="G144" s="126"/>
      <c r="H144" s="2"/>
    </row>
    <row r="145" spans="1:8" ht="63.75" customHeight="1">
      <c r="A145" s="128"/>
      <c r="B145" s="129"/>
      <c r="C145" s="130"/>
      <c r="D145" s="131"/>
      <c r="E145" s="131"/>
      <c r="F145" s="127"/>
      <c r="G145" s="126"/>
      <c r="H145" s="2"/>
    </row>
    <row r="146" spans="1:8" ht="63.75" customHeight="1">
      <c r="A146" s="128"/>
      <c r="B146" s="129"/>
      <c r="C146" s="130"/>
      <c r="D146" s="131"/>
      <c r="E146" s="131"/>
      <c r="F146" s="127"/>
      <c r="G146" s="126"/>
      <c r="H146" s="2"/>
    </row>
    <row r="147" spans="1:8" ht="63.75" customHeight="1">
      <c r="A147" s="128"/>
      <c r="B147" s="129"/>
      <c r="C147" s="130"/>
      <c r="D147" s="131"/>
      <c r="E147" s="131"/>
      <c r="F147" s="127"/>
      <c r="G147" s="126"/>
      <c r="H147" s="2"/>
    </row>
    <row r="148" spans="1:8" ht="51" customHeight="1">
      <c r="A148" s="128"/>
      <c r="B148" s="129"/>
      <c r="C148" s="130"/>
      <c r="D148" s="131"/>
      <c r="E148" s="131"/>
      <c r="F148" s="127"/>
      <c r="G148" s="126"/>
      <c r="H148" s="2"/>
    </row>
    <row r="149" spans="1:8" ht="15" customHeight="1">
      <c r="A149" s="128"/>
      <c r="B149" s="129"/>
      <c r="C149" s="130"/>
      <c r="D149" s="131"/>
      <c r="E149" s="131"/>
      <c r="F149" s="127"/>
      <c r="G149" s="126"/>
      <c r="H149" s="2"/>
    </row>
    <row r="150" spans="1:8" ht="15" customHeight="1">
      <c r="A150" s="128"/>
      <c r="B150" s="129"/>
      <c r="C150" s="130"/>
      <c r="D150" s="131"/>
      <c r="E150" s="131"/>
      <c r="F150" s="127"/>
      <c r="G150" s="126"/>
      <c r="H150" s="2"/>
    </row>
    <row r="151" spans="1:8" ht="51" customHeight="1">
      <c r="A151" s="128"/>
      <c r="B151" s="129"/>
      <c r="C151" s="130"/>
      <c r="D151" s="131"/>
      <c r="E151" s="131"/>
      <c r="F151" s="127"/>
      <c r="G151" s="126"/>
      <c r="H151" s="2"/>
    </row>
    <row r="152" spans="1:8" ht="51" customHeight="1">
      <c r="A152" s="128"/>
      <c r="B152" s="129"/>
      <c r="C152" s="130"/>
      <c r="D152" s="131"/>
      <c r="E152" s="131"/>
      <c r="F152" s="127"/>
      <c r="G152" s="126"/>
      <c r="H152" s="2"/>
    </row>
    <row r="153" spans="1:8" ht="89.25" customHeight="1">
      <c r="A153" s="128"/>
      <c r="B153" s="129"/>
      <c r="C153" s="130"/>
      <c r="D153" s="131"/>
      <c r="E153" s="131"/>
      <c r="F153" s="127"/>
      <c r="G153" s="126"/>
      <c r="H153" s="2"/>
    </row>
    <row r="154" spans="1:8" ht="15" customHeight="1">
      <c r="A154" s="128"/>
      <c r="B154" s="129"/>
      <c r="C154" s="130"/>
      <c r="D154" s="131"/>
      <c r="E154" s="131"/>
      <c r="F154" s="127"/>
      <c r="G154" s="126"/>
      <c r="H154" s="2"/>
    </row>
    <row r="155" spans="1:8" ht="15" customHeight="1">
      <c r="A155" s="128"/>
      <c r="B155" s="129"/>
      <c r="C155" s="130"/>
      <c r="D155" s="131"/>
      <c r="E155" s="131"/>
      <c r="F155" s="127"/>
      <c r="G155" s="126"/>
      <c r="H155" s="2"/>
    </row>
    <row r="156" spans="1:8" ht="51" customHeight="1">
      <c r="A156" s="128"/>
      <c r="B156" s="129"/>
      <c r="C156" s="130"/>
      <c r="D156" s="131"/>
      <c r="E156" s="131"/>
      <c r="F156" s="127"/>
      <c r="G156" s="126"/>
      <c r="H156" s="2"/>
    </row>
    <row r="157" spans="1:8" ht="63.75" customHeight="1">
      <c r="A157" s="128"/>
      <c r="B157" s="129"/>
      <c r="C157" s="130"/>
      <c r="D157" s="131"/>
      <c r="E157" s="131"/>
      <c r="F157" s="127"/>
      <c r="G157" s="126"/>
      <c r="H157" s="2"/>
    </row>
    <row r="158" spans="1:8" ht="102" customHeight="1">
      <c r="A158" s="128"/>
      <c r="B158" s="129"/>
      <c r="C158" s="130"/>
      <c r="D158" s="131"/>
      <c r="E158" s="131"/>
      <c r="F158" s="127"/>
      <c r="G158" s="126"/>
      <c r="H158" s="2"/>
    </row>
    <row r="159" spans="1:8" ht="15" customHeight="1">
      <c r="A159" s="128"/>
      <c r="B159" s="129"/>
      <c r="C159" s="130"/>
      <c r="D159" s="131"/>
      <c r="E159" s="131"/>
      <c r="F159" s="127"/>
      <c r="G159" s="126"/>
      <c r="H159" s="2"/>
    </row>
    <row r="160" spans="1:8" ht="15" customHeight="1">
      <c r="A160" s="128"/>
      <c r="B160" s="129"/>
      <c r="C160" s="130"/>
      <c r="D160" s="131"/>
      <c r="E160" s="131"/>
      <c r="F160" s="127"/>
      <c r="G160" s="126"/>
      <c r="H160" s="2"/>
    </row>
    <row r="161" spans="1:8" ht="15" customHeight="1">
      <c r="A161" s="128"/>
      <c r="B161" s="129"/>
      <c r="C161" s="130"/>
      <c r="D161" s="131"/>
      <c r="E161" s="131"/>
      <c r="F161" s="127"/>
      <c r="G161" s="126"/>
      <c r="H161" s="2"/>
    </row>
    <row r="162" spans="1:8" ht="63.75" customHeight="1">
      <c r="A162" s="128"/>
      <c r="B162" s="129"/>
      <c r="C162" s="130"/>
      <c r="D162" s="131"/>
      <c r="E162" s="131"/>
      <c r="F162" s="127"/>
      <c r="G162" s="126"/>
      <c r="H162" s="2"/>
    </row>
    <row r="163" spans="1:8" ht="89.25" customHeight="1">
      <c r="A163" s="128"/>
      <c r="B163" s="129"/>
      <c r="C163" s="130"/>
      <c r="D163" s="131"/>
      <c r="E163" s="131"/>
      <c r="F163" s="127"/>
      <c r="G163" s="126"/>
      <c r="H163" s="2"/>
    </row>
    <row r="164" spans="1:8" ht="63.75" customHeight="1">
      <c r="A164" s="128"/>
      <c r="B164" s="129"/>
      <c r="C164" s="130"/>
      <c r="D164" s="131"/>
      <c r="E164" s="131"/>
      <c r="F164" s="127"/>
      <c r="G164" s="126"/>
      <c r="H164" s="2"/>
    </row>
    <row r="165" spans="1:8" ht="89.25" customHeight="1">
      <c r="A165" s="128"/>
      <c r="B165" s="129"/>
      <c r="C165" s="130"/>
      <c r="D165" s="131"/>
      <c r="E165" s="131"/>
      <c r="F165" s="127"/>
      <c r="G165" s="126"/>
      <c r="H165" s="2"/>
    </row>
    <row r="166" spans="1:8" ht="102" customHeight="1">
      <c r="A166" s="128"/>
      <c r="B166" s="129"/>
      <c r="C166" s="130"/>
      <c r="D166" s="131"/>
      <c r="E166" s="131"/>
      <c r="F166" s="127"/>
      <c r="G166" s="126"/>
      <c r="H166" s="2"/>
    </row>
    <row r="167" spans="1:8" ht="127.5" customHeight="1">
      <c r="A167" s="128"/>
      <c r="B167" s="129"/>
      <c r="C167" s="130"/>
      <c r="D167" s="131"/>
      <c r="E167" s="131"/>
      <c r="F167" s="127"/>
      <c r="G167" s="126"/>
      <c r="H167" s="2"/>
    </row>
    <row r="168" spans="1:8" ht="63.75" customHeight="1">
      <c r="A168" s="128"/>
      <c r="B168" s="129"/>
      <c r="C168" s="130"/>
      <c r="D168" s="131"/>
      <c r="E168" s="131"/>
      <c r="F168" s="127"/>
      <c r="G168" s="126"/>
      <c r="H168" s="2"/>
    </row>
    <row r="169" spans="1:8" ht="127.5" customHeight="1">
      <c r="A169" s="128"/>
      <c r="B169" s="129"/>
      <c r="C169" s="130"/>
      <c r="D169" s="131"/>
      <c r="E169" s="131"/>
      <c r="F169" s="127"/>
      <c r="G169" s="126"/>
      <c r="H169" s="2"/>
    </row>
    <row r="170" spans="1:8" ht="38.25" customHeight="1">
      <c r="A170" s="128"/>
      <c r="B170" s="129"/>
      <c r="C170" s="130"/>
      <c r="D170" s="131"/>
      <c r="E170" s="131"/>
      <c r="F170" s="127"/>
      <c r="G170" s="126"/>
      <c r="H170" s="2"/>
    </row>
    <row r="171" spans="1:8" ht="63.75" customHeight="1">
      <c r="A171" s="128"/>
      <c r="B171" s="129"/>
      <c r="C171" s="130"/>
      <c r="D171" s="131"/>
      <c r="E171" s="131"/>
      <c r="F171" s="127"/>
      <c r="G171" s="126"/>
      <c r="H171" s="2"/>
    </row>
    <row r="172" spans="1:8" ht="38.25" customHeight="1">
      <c r="A172" s="128"/>
      <c r="B172" s="129"/>
      <c r="C172" s="130"/>
      <c r="D172" s="131"/>
      <c r="E172" s="131"/>
      <c r="F172" s="127"/>
      <c r="G172" s="126"/>
      <c r="H172" s="2"/>
    </row>
    <row r="173" spans="1:8" ht="63.75" customHeight="1">
      <c r="A173" s="128"/>
      <c r="B173" s="129"/>
      <c r="C173" s="130"/>
      <c r="D173" s="131"/>
      <c r="E173" s="131"/>
      <c r="F173" s="127"/>
      <c r="G173" s="126"/>
      <c r="H173" s="2"/>
    </row>
    <row r="174" spans="1:8" ht="15" customHeight="1">
      <c r="A174" s="128"/>
      <c r="B174" s="129"/>
      <c r="C174" s="130"/>
      <c r="D174" s="131"/>
      <c r="E174" s="131"/>
      <c r="F174" s="127"/>
      <c r="G174" s="126"/>
      <c r="H174" s="2"/>
    </row>
    <row r="175" spans="1:8" ht="25.5" customHeight="1">
      <c r="A175" s="128"/>
      <c r="B175" s="129"/>
      <c r="C175" s="130"/>
      <c r="D175" s="131"/>
      <c r="E175" s="131"/>
      <c r="F175" s="127"/>
      <c r="G175" s="126"/>
      <c r="H175" s="2"/>
    </row>
    <row r="176" spans="1:8" ht="25.5" customHeight="1">
      <c r="A176" s="128"/>
      <c r="B176" s="129"/>
      <c r="C176" s="130"/>
      <c r="D176" s="131"/>
      <c r="E176" s="131"/>
      <c r="F176" s="127"/>
      <c r="G176" s="126"/>
      <c r="H176" s="2"/>
    </row>
    <row r="177" spans="1:8" ht="25.5" customHeight="1">
      <c r="A177" s="128"/>
      <c r="B177" s="129"/>
      <c r="C177" s="130"/>
      <c r="D177" s="131"/>
      <c r="E177" s="131"/>
      <c r="F177" s="127"/>
      <c r="G177" s="126"/>
      <c r="H177" s="2"/>
    </row>
    <row r="178" spans="1:8" ht="25.5" customHeight="1">
      <c r="A178" s="128"/>
      <c r="B178" s="129"/>
      <c r="C178" s="130"/>
      <c r="D178" s="131"/>
      <c r="E178" s="131"/>
      <c r="F178" s="127"/>
      <c r="G178" s="126"/>
      <c r="H178" s="2"/>
    </row>
    <row r="179" spans="1:8" ht="25.5" customHeight="1">
      <c r="A179" s="128"/>
      <c r="B179" s="129"/>
      <c r="C179" s="130"/>
      <c r="D179" s="131"/>
      <c r="E179" s="131"/>
      <c r="F179" s="127"/>
      <c r="G179" s="126"/>
      <c r="H179" s="2"/>
    </row>
    <row r="180" spans="1:8" ht="38.25" customHeight="1">
      <c r="A180" s="128"/>
      <c r="B180" s="129"/>
      <c r="C180" s="130"/>
      <c r="D180" s="131"/>
      <c r="E180" s="131"/>
      <c r="F180" s="127"/>
      <c r="G180" s="126"/>
      <c r="H180" s="2"/>
    </row>
    <row r="181" spans="1:8" ht="38.25" customHeight="1">
      <c r="A181" s="128"/>
      <c r="B181" s="129"/>
      <c r="C181" s="130"/>
      <c r="D181" s="131"/>
      <c r="E181" s="131"/>
      <c r="F181" s="127"/>
      <c r="G181" s="126"/>
      <c r="H181" s="2"/>
    </row>
    <row r="182" spans="1:8" ht="15" customHeight="1">
      <c r="A182" s="128"/>
      <c r="B182" s="129"/>
      <c r="C182" s="130"/>
      <c r="D182" s="131"/>
      <c r="E182" s="131"/>
      <c r="F182" s="127"/>
      <c r="G182" s="126"/>
      <c r="H182" s="2"/>
    </row>
    <row r="183" spans="1:8" ht="38.25" customHeight="1">
      <c r="A183" s="128"/>
      <c r="B183" s="129"/>
      <c r="C183" s="130"/>
      <c r="D183" s="131"/>
      <c r="E183" s="131"/>
      <c r="F183" s="127"/>
      <c r="G183" s="126"/>
      <c r="H183" s="2"/>
    </row>
    <row r="184" spans="1:8" ht="15" customHeight="1">
      <c r="A184" s="128"/>
      <c r="B184" s="129"/>
      <c r="C184" s="130"/>
      <c r="D184" s="131"/>
      <c r="E184" s="131"/>
      <c r="F184" s="127"/>
      <c r="G184" s="126"/>
      <c r="H184" s="2"/>
    </row>
    <row r="185" spans="1:8" ht="15" customHeight="1">
      <c r="A185" s="128"/>
      <c r="B185" s="129"/>
      <c r="C185" s="130"/>
      <c r="D185" s="131"/>
      <c r="E185" s="131"/>
      <c r="F185" s="127"/>
      <c r="G185" s="126"/>
      <c r="H185" s="2"/>
    </row>
    <row r="186" spans="1:8" ht="15" customHeight="1">
      <c r="A186" s="128"/>
      <c r="B186" s="129"/>
      <c r="C186" s="130"/>
      <c r="D186" s="131"/>
      <c r="E186" s="131"/>
      <c r="F186" s="127"/>
      <c r="G186" s="126"/>
      <c r="H186" s="2"/>
    </row>
    <row r="187" spans="1:8" ht="25.5" customHeight="1">
      <c r="A187" s="128"/>
      <c r="B187" s="129"/>
      <c r="C187" s="130"/>
      <c r="D187" s="131"/>
      <c r="E187" s="131"/>
      <c r="F187" s="127"/>
      <c r="G187" s="126"/>
      <c r="H187" s="2"/>
    </row>
    <row r="188" spans="1:8" ht="15" customHeight="1">
      <c r="A188" s="128"/>
      <c r="B188" s="129"/>
      <c r="C188" s="130"/>
      <c r="D188" s="131"/>
      <c r="E188" s="131"/>
      <c r="F188" s="127"/>
      <c r="G188" s="126"/>
      <c r="H188" s="2"/>
    </row>
    <row r="189" spans="1:8" ht="15" customHeight="1">
      <c r="A189" s="128"/>
      <c r="B189" s="129"/>
      <c r="C189" s="130"/>
      <c r="D189" s="131"/>
      <c r="E189" s="131"/>
      <c r="F189" s="127"/>
      <c r="G189" s="126"/>
      <c r="H189" s="2"/>
    </row>
    <row r="190" spans="1:8" ht="38.25" customHeight="1">
      <c r="A190" s="128"/>
      <c r="B190" s="129"/>
      <c r="C190" s="130"/>
      <c r="D190" s="131"/>
      <c r="E190" s="131"/>
      <c r="F190" s="127"/>
      <c r="G190" s="126"/>
      <c r="H190" s="2"/>
    </row>
    <row r="191" spans="1:8" ht="51" customHeight="1">
      <c r="A191" s="128"/>
      <c r="B191" s="129"/>
      <c r="C191" s="130"/>
      <c r="D191" s="131"/>
      <c r="E191" s="131"/>
      <c r="F191" s="127"/>
      <c r="G191" s="126"/>
      <c r="H191" s="2"/>
    </row>
    <row r="192" spans="1:8" ht="15" customHeight="1">
      <c r="A192" s="128"/>
      <c r="B192" s="129"/>
      <c r="C192" s="130"/>
      <c r="D192" s="131"/>
      <c r="E192" s="131"/>
      <c r="F192" s="127"/>
      <c r="G192" s="126"/>
      <c r="H192" s="2"/>
    </row>
    <row r="193" spans="1:8" ht="15" customHeight="1">
      <c r="A193" s="128"/>
      <c r="B193" s="129"/>
      <c r="C193" s="130"/>
      <c r="D193" s="131"/>
      <c r="E193" s="131"/>
      <c r="F193" s="127"/>
      <c r="G193" s="126"/>
      <c r="H193" s="2"/>
    </row>
    <row r="194" spans="1:8" ht="38.25" customHeight="1">
      <c r="A194" s="128"/>
      <c r="B194" s="129"/>
      <c r="C194" s="130"/>
      <c r="D194" s="131"/>
      <c r="E194" s="131"/>
      <c r="F194" s="127"/>
      <c r="G194" s="126"/>
      <c r="H194" s="2"/>
    </row>
    <row r="195" spans="1:8" ht="15" customHeight="1">
      <c r="A195" s="128"/>
      <c r="B195" s="129"/>
      <c r="C195" s="130"/>
      <c r="D195" s="131"/>
      <c r="E195" s="131"/>
      <c r="F195" s="127"/>
      <c r="G195" s="126"/>
      <c r="H195" s="2"/>
    </row>
    <row r="196" spans="1:8" ht="15" customHeight="1">
      <c r="A196" s="128"/>
      <c r="B196" s="129"/>
      <c r="C196" s="130"/>
      <c r="D196" s="131"/>
      <c r="E196" s="131"/>
      <c r="F196" s="127"/>
      <c r="G196" s="126"/>
      <c r="H196" s="2"/>
    </row>
    <row r="197" spans="1:8" ht="15" customHeight="1">
      <c r="A197" s="128"/>
      <c r="B197" s="129"/>
      <c r="C197" s="130"/>
      <c r="D197" s="131"/>
      <c r="E197" s="131"/>
      <c r="F197" s="127"/>
      <c r="G197" s="126"/>
      <c r="H197" s="2"/>
    </row>
    <row r="198" spans="1:8" ht="38.25" customHeight="1">
      <c r="A198" s="128"/>
      <c r="B198" s="129"/>
      <c r="C198" s="130"/>
      <c r="D198" s="131"/>
      <c r="E198" s="131"/>
      <c r="F198" s="127"/>
      <c r="G198" s="126"/>
      <c r="H198" s="2"/>
    </row>
    <row r="199" spans="1:8" ht="38.25" customHeight="1">
      <c r="A199" s="128"/>
      <c r="B199" s="129"/>
      <c r="C199" s="130"/>
      <c r="D199" s="131"/>
      <c r="E199" s="131"/>
      <c r="F199" s="127"/>
      <c r="G199" s="126"/>
      <c r="H199" s="2"/>
    </row>
    <row r="200" spans="1:8" ht="15" customHeight="1">
      <c r="A200" s="128"/>
      <c r="B200" s="129"/>
      <c r="C200" s="130"/>
      <c r="D200" s="131"/>
      <c r="E200" s="131"/>
      <c r="F200" s="127"/>
      <c r="G200" s="126"/>
      <c r="H200" s="2"/>
    </row>
    <row r="201" spans="1:8" ht="38.25" customHeight="1">
      <c r="A201" s="128"/>
      <c r="B201" s="129"/>
      <c r="C201" s="130"/>
      <c r="D201" s="131"/>
      <c r="E201" s="131"/>
      <c r="F201" s="127"/>
      <c r="G201" s="126"/>
      <c r="H201" s="2"/>
    </row>
    <row r="202" spans="1:8" ht="51" customHeight="1">
      <c r="A202" s="128"/>
      <c r="B202" s="129"/>
      <c r="C202" s="130"/>
      <c r="D202" s="131"/>
      <c r="E202" s="131"/>
      <c r="F202" s="127"/>
      <c r="G202" s="126"/>
      <c r="H202" s="2"/>
    </row>
    <row r="203" spans="1:8" ht="15" customHeight="1">
      <c r="A203" s="128"/>
      <c r="B203" s="129"/>
      <c r="C203" s="130"/>
      <c r="D203" s="131"/>
      <c r="E203" s="131"/>
      <c r="F203" s="127"/>
      <c r="G203" s="126"/>
      <c r="H203" s="2"/>
    </row>
    <row r="204" spans="1:8" ht="25.5" customHeight="1">
      <c r="A204" s="128"/>
      <c r="B204" s="129"/>
      <c r="C204" s="130"/>
      <c r="D204" s="131"/>
      <c r="E204" s="131"/>
      <c r="F204" s="127"/>
      <c r="G204" s="126"/>
      <c r="H204" s="2"/>
    </row>
    <row r="205" spans="1:8" ht="38.25" customHeight="1">
      <c r="A205" s="128"/>
      <c r="B205" s="129"/>
      <c r="C205" s="130"/>
      <c r="D205" s="131"/>
      <c r="E205" s="131"/>
      <c r="F205" s="127"/>
      <c r="G205" s="126"/>
      <c r="H205" s="2"/>
    </row>
    <row r="206" spans="1:8" ht="76.5" customHeight="1">
      <c r="A206" s="128"/>
      <c r="B206" s="129"/>
      <c r="C206" s="130"/>
      <c r="D206" s="131"/>
      <c r="E206" s="131"/>
      <c r="F206" s="127"/>
      <c r="G206" s="126"/>
      <c r="H206" s="2"/>
    </row>
    <row r="207" spans="1:8" ht="15" customHeight="1">
      <c r="A207" s="128"/>
      <c r="B207" s="129"/>
      <c r="C207" s="130"/>
      <c r="D207" s="131"/>
      <c r="E207" s="131"/>
      <c r="F207" s="127"/>
      <c r="G207" s="126"/>
      <c r="H207" s="2"/>
    </row>
    <row r="208" spans="1:8" ht="25.5" customHeight="1">
      <c r="A208" s="128"/>
      <c r="B208" s="129"/>
      <c r="C208" s="130"/>
      <c r="D208" s="131"/>
      <c r="E208" s="131"/>
      <c r="F208" s="127"/>
      <c r="G208" s="126"/>
      <c r="H208" s="2"/>
    </row>
    <row r="209" spans="1:8" ht="63.75" customHeight="1">
      <c r="A209" s="128"/>
      <c r="B209" s="129"/>
      <c r="C209" s="130"/>
      <c r="D209" s="131"/>
      <c r="E209" s="131"/>
      <c r="F209" s="127"/>
      <c r="G209" s="126"/>
      <c r="H209" s="2"/>
    </row>
    <row r="210" spans="1:8" ht="63.75" customHeight="1">
      <c r="A210" s="128"/>
      <c r="B210" s="129"/>
      <c r="C210" s="130"/>
      <c r="D210" s="131"/>
      <c r="E210" s="131"/>
      <c r="F210" s="127"/>
      <c r="G210" s="126"/>
      <c r="H210" s="2"/>
    </row>
    <row r="211" spans="1:8" ht="51" customHeight="1">
      <c r="A211" s="128"/>
      <c r="B211" s="129"/>
      <c r="C211" s="130"/>
      <c r="D211" s="131"/>
      <c r="E211" s="131"/>
      <c r="F211" s="127"/>
      <c r="G211" s="126"/>
      <c r="H211" s="2"/>
    </row>
    <row r="212" spans="1:8" ht="89.25" customHeight="1">
      <c r="A212" s="128"/>
      <c r="B212" s="129"/>
      <c r="C212" s="130"/>
      <c r="D212" s="131"/>
      <c r="E212" s="131"/>
      <c r="F212" s="127"/>
      <c r="G212" s="126"/>
      <c r="H212" s="2"/>
    </row>
    <row r="213" spans="1:8" ht="15" customHeight="1">
      <c r="A213" s="128"/>
      <c r="B213" s="129"/>
      <c r="C213" s="130"/>
      <c r="D213" s="131"/>
      <c r="E213" s="131"/>
      <c r="F213" s="127"/>
      <c r="G213" s="126"/>
      <c r="H213" s="2"/>
    </row>
    <row r="214" spans="1:8" ht="15" customHeight="1">
      <c r="A214" s="128"/>
      <c r="B214" s="129"/>
      <c r="C214" s="130"/>
      <c r="D214" s="131"/>
      <c r="E214" s="131"/>
      <c r="F214" s="127"/>
      <c r="G214" s="126"/>
      <c r="H214" s="2"/>
    </row>
    <row r="215" spans="1:8" ht="51" customHeight="1">
      <c r="A215" s="128"/>
      <c r="B215" s="129"/>
      <c r="C215" s="130"/>
      <c r="D215" s="131"/>
      <c r="E215" s="131"/>
      <c r="F215" s="127"/>
      <c r="G215" s="126"/>
      <c r="H215" s="2"/>
    </row>
    <row r="216" spans="1:8" ht="89.25" customHeight="1">
      <c r="A216" s="128"/>
      <c r="B216" s="129"/>
      <c r="C216" s="130"/>
      <c r="D216" s="131"/>
      <c r="E216" s="131"/>
      <c r="F216" s="127"/>
      <c r="G216" s="126"/>
      <c r="H216" s="2"/>
    </row>
    <row r="217" spans="1:8" ht="25.5" customHeight="1">
      <c r="A217" s="128"/>
      <c r="B217" s="129"/>
      <c r="C217" s="130"/>
      <c r="D217" s="131"/>
      <c r="E217" s="131"/>
      <c r="F217" s="127"/>
      <c r="G217" s="126"/>
      <c r="H217" s="2"/>
    </row>
    <row r="218" spans="1:8" ht="25.5" customHeight="1">
      <c r="A218" s="128"/>
      <c r="B218" s="129"/>
      <c r="C218" s="130"/>
      <c r="D218" s="131"/>
      <c r="E218" s="131"/>
      <c r="F218" s="127"/>
      <c r="G218" s="126"/>
      <c r="H218" s="2"/>
    </row>
    <row r="219" spans="1:8" ht="25.5" customHeight="1">
      <c r="A219" s="128"/>
      <c r="B219" s="129"/>
      <c r="C219" s="130"/>
      <c r="D219" s="131"/>
      <c r="E219" s="131"/>
      <c r="F219" s="127"/>
      <c r="G219" s="126"/>
      <c r="H219" s="2"/>
    </row>
    <row r="220" spans="1:8" ht="63.75" customHeight="1">
      <c r="A220" s="128"/>
      <c r="B220" s="129"/>
      <c r="C220" s="130"/>
      <c r="D220" s="131"/>
      <c r="E220" s="131"/>
      <c r="F220" s="127"/>
      <c r="G220" s="126"/>
      <c r="H220" s="2"/>
    </row>
    <row r="221" spans="1:8" ht="102" customHeight="1">
      <c r="A221" s="128"/>
      <c r="B221" s="129"/>
      <c r="C221" s="130"/>
      <c r="D221" s="131"/>
      <c r="E221" s="131"/>
      <c r="F221" s="127"/>
      <c r="G221" s="126"/>
      <c r="H221" s="2"/>
    </row>
    <row r="222" spans="1:8" ht="25.5" customHeight="1">
      <c r="A222" s="128"/>
      <c r="B222" s="129"/>
      <c r="C222" s="130"/>
      <c r="D222" s="131"/>
      <c r="E222" s="131"/>
      <c r="F222" s="127"/>
      <c r="G222" s="126"/>
      <c r="H222" s="2"/>
    </row>
    <row r="223" spans="1:8" ht="38.25" customHeight="1">
      <c r="A223" s="128"/>
      <c r="B223" s="129"/>
      <c r="C223" s="130"/>
      <c r="D223" s="131"/>
      <c r="E223" s="131"/>
      <c r="F223" s="127"/>
      <c r="G223" s="126"/>
      <c r="H223" s="2"/>
    </row>
    <row r="224" spans="1:8" ht="63.75" customHeight="1">
      <c r="A224" s="128"/>
      <c r="B224" s="129"/>
      <c r="C224" s="130"/>
      <c r="D224" s="131"/>
      <c r="E224" s="131"/>
      <c r="F224" s="127"/>
      <c r="G224" s="126"/>
      <c r="H224" s="2"/>
    </row>
    <row r="225" spans="1:8" ht="15" customHeight="1">
      <c r="A225" s="128"/>
      <c r="B225" s="129"/>
      <c r="C225" s="130"/>
      <c r="D225" s="131"/>
      <c r="E225" s="131"/>
      <c r="F225" s="127"/>
      <c r="G225" s="126"/>
      <c r="H225" s="2"/>
    </row>
    <row r="226" spans="1:8" ht="15" customHeight="1">
      <c r="A226" s="128"/>
      <c r="B226" s="129"/>
      <c r="C226" s="130"/>
      <c r="D226" s="131"/>
      <c r="E226" s="131"/>
      <c r="F226" s="127"/>
      <c r="G226" s="126"/>
      <c r="H226" s="2"/>
    </row>
    <row r="227" spans="1:8" ht="63.75" customHeight="1">
      <c r="A227" s="128"/>
      <c r="B227" s="129"/>
      <c r="C227" s="130"/>
      <c r="D227" s="131"/>
      <c r="E227" s="131"/>
      <c r="F227" s="127"/>
      <c r="G227" s="126"/>
      <c r="H227" s="2"/>
    </row>
    <row r="228" spans="1:8" ht="102" customHeight="1">
      <c r="A228" s="128"/>
      <c r="B228" s="129"/>
      <c r="C228" s="130"/>
      <c r="D228" s="131"/>
      <c r="E228" s="131"/>
      <c r="F228" s="127"/>
      <c r="G228" s="126"/>
      <c r="H228" s="2"/>
    </row>
    <row r="229" spans="1:8" ht="15" customHeight="1">
      <c r="A229" s="128"/>
      <c r="B229" s="129"/>
      <c r="C229" s="130"/>
      <c r="D229" s="131"/>
      <c r="E229" s="131"/>
      <c r="F229" s="127"/>
      <c r="G229" s="126"/>
      <c r="H229" s="2"/>
    </row>
    <row r="230" spans="1:8" ht="15" customHeight="1">
      <c r="A230" s="128"/>
      <c r="B230" s="129"/>
      <c r="C230" s="130"/>
      <c r="D230" s="131"/>
      <c r="E230" s="131"/>
      <c r="F230" s="127"/>
      <c r="G230" s="126"/>
      <c r="H230" s="2"/>
    </row>
    <row r="231" spans="1:8" ht="38.25" customHeight="1">
      <c r="A231" s="128"/>
      <c r="B231" s="129"/>
      <c r="C231" s="130"/>
      <c r="D231" s="131"/>
      <c r="E231" s="131"/>
      <c r="F231" s="127"/>
      <c r="G231" s="126"/>
      <c r="H231" s="2"/>
    </row>
    <row r="232" spans="1:8" ht="63.75" customHeight="1">
      <c r="A232" s="128"/>
      <c r="B232" s="129"/>
      <c r="C232" s="130"/>
      <c r="D232" s="131"/>
      <c r="E232" s="131"/>
      <c r="F232" s="127"/>
      <c r="G232" s="126"/>
      <c r="H232" s="2"/>
    </row>
    <row r="233" spans="1:8" ht="15" customHeight="1">
      <c r="A233" s="128"/>
      <c r="B233" s="129"/>
      <c r="C233" s="130"/>
      <c r="D233" s="131"/>
      <c r="E233" s="131"/>
      <c r="F233" s="127"/>
      <c r="G233" s="126"/>
      <c r="H233" s="2"/>
    </row>
    <row r="234" spans="1:8" ht="15" customHeight="1">
      <c r="A234" s="128"/>
      <c r="B234" s="129"/>
      <c r="C234" s="130"/>
      <c r="D234" s="131"/>
      <c r="E234" s="131"/>
      <c r="F234" s="127"/>
      <c r="G234" s="126"/>
      <c r="H234" s="2"/>
    </row>
    <row r="235" spans="1:8" ht="38.25" customHeight="1">
      <c r="A235" s="128"/>
      <c r="B235" s="129"/>
      <c r="C235" s="130"/>
      <c r="D235" s="131"/>
      <c r="E235" s="131"/>
      <c r="F235" s="127"/>
      <c r="G235" s="126"/>
      <c r="H235" s="2"/>
    </row>
    <row r="236" spans="1:8" ht="51" customHeight="1">
      <c r="A236" s="128"/>
      <c r="B236" s="129"/>
      <c r="C236" s="130"/>
      <c r="D236" s="131"/>
      <c r="E236" s="131"/>
      <c r="F236" s="127"/>
      <c r="G236" s="126"/>
      <c r="H236" s="2"/>
    </row>
    <row r="237" spans="1:8" ht="15" customHeight="1">
      <c r="A237" s="128"/>
      <c r="B237" s="129"/>
      <c r="C237" s="130"/>
      <c r="D237" s="131"/>
      <c r="E237" s="131"/>
      <c r="F237" s="127"/>
      <c r="G237" s="126"/>
      <c r="H237" s="2"/>
    </row>
    <row r="238" spans="1:8" ht="15" customHeight="1">
      <c r="A238" s="128"/>
      <c r="B238" s="129"/>
      <c r="C238" s="130"/>
      <c r="D238" s="131"/>
      <c r="E238" s="131"/>
      <c r="F238" s="127"/>
      <c r="G238" s="126"/>
      <c r="H238" s="2"/>
    </row>
    <row r="239" spans="1:8" ht="25.5" customHeight="1">
      <c r="A239" s="128"/>
      <c r="B239" s="129"/>
      <c r="C239" s="130"/>
      <c r="D239" s="131"/>
      <c r="E239" s="131"/>
      <c r="F239" s="127"/>
      <c r="G239" s="126"/>
      <c r="H239" s="2"/>
    </row>
    <row r="240" spans="1:8" ht="38.25" customHeight="1">
      <c r="A240" s="128"/>
      <c r="B240" s="129"/>
      <c r="C240" s="130"/>
      <c r="D240" s="131"/>
      <c r="E240" s="131"/>
      <c r="F240" s="127"/>
      <c r="G240" s="126"/>
      <c r="H240" s="2"/>
    </row>
    <row r="241" spans="1:8" ht="15" customHeight="1">
      <c r="A241" s="120"/>
      <c r="B241" s="120"/>
      <c r="C241" s="120"/>
      <c r="D241" s="120"/>
      <c r="E241" s="120"/>
      <c r="F241" s="120"/>
      <c r="G241" s="13"/>
      <c r="H241" s="13"/>
    </row>
  </sheetData>
  <mergeCells count="10">
    <mergeCell ref="A1:E1"/>
    <mergeCell ref="B6:D6"/>
    <mergeCell ref="A10:F10"/>
    <mergeCell ref="A11:A13"/>
    <mergeCell ref="B11:B13"/>
    <mergeCell ref="C11:C13"/>
    <mergeCell ref="D11:D13"/>
    <mergeCell ref="E11:E13"/>
    <mergeCell ref="F11:F13"/>
    <mergeCell ref="B7:D7"/>
  </mergeCells>
  <pageMargins left="1.3779527559055118" right="0.39370078740157483" top="0.78740157480314965" bottom="0.78740157480314965" header="0.51181102362204722" footer="0.51181102362204722"/>
  <pageSetup paperSize="9" scale="57"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H1064"/>
  <sheetViews>
    <sheetView tabSelected="1" workbookViewId="0">
      <selection activeCell="H1008" sqref="H1008"/>
    </sheetView>
  </sheetViews>
  <sheetFormatPr defaultRowHeight="15"/>
  <cols>
    <col min="1" max="1" width="46.42578125" style="1" customWidth="1"/>
    <col min="2" max="2" width="5.5703125" style="1" customWidth="1"/>
    <col min="3" max="3" width="30.42578125" style="1" customWidth="1"/>
    <col min="4" max="4" width="23.28515625" style="1" customWidth="1"/>
    <col min="5" max="5" width="23.7109375" style="1" customWidth="1"/>
    <col min="6" max="6" width="24.42578125" style="1" customWidth="1"/>
    <col min="7" max="7" width="9.140625" style="1" hidden="1"/>
    <col min="8" max="8" width="37" style="1" customWidth="1"/>
    <col min="9" max="16384" width="9.140625" style="1"/>
  </cols>
  <sheetData>
    <row r="1" spans="1:8" ht="14.1" customHeight="1">
      <c r="A1" s="132" t="s">
        <v>119</v>
      </c>
      <c r="B1" s="133"/>
      <c r="C1" s="133"/>
      <c r="D1" s="133"/>
      <c r="E1" s="133"/>
      <c r="F1" s="42" t="s">
        <v>120</v>
      </c>
      <c r="G1" s="26"/>
      <c r="H1" s="26"/>
    </row>
    <row r="2" spans="1:8" ht="14.1" customHeight="1">
      <c r="A2" s="90"/>
      <c r="B2" s="90"/>
      <c r="C2" s="90"/>
      <c r="D2" s="90"/>
      <c r="E2" s="90"/>
      <c r="F2" s="90"/>
      <c r="G2" s="26"/>
      <c r="H2" s="26"/>
    </row>
    <row r="3" spans="1:8">
      <c r="A3" s="158" t="s">
        <v>19</v>
      </c>
      <c r="B3" s="158" t="s">
        <v>20</v>
      </c>
      <c r="C3" s="158" t="s">
        <v>121</v>
      </c>
      <c r="D3" s="159" t="s">
        <v>22</v>
      </c>
      <c r="E3" s="159" t="s">
        <v>23</v>
      </c>
      <c r="F3" s="158" t="s">
        <v>24</v>
      </c>
      <c r="G3" s="86"/>
      <c r="H3" s="26"/>
    </row>
    <row r="4" spans="1:8">
      <c r="A4" s="160"/>
      <c r="B4" s="160"/>
      <c r="C4" s="160"/>
      <c r="D4" s="161"/>
      <c r="E4" s="161"/>
      <c r="F4" s="160"/>
      <c r="G4" s="86"/>
      <c r="H4" s="26"/>
    </row>
    <row r="5" spans="1:8">
      <c r="A5" s="160"/>
      <c r="B5" s="160"/>
      <c r="C5" s="160"/>
      <c r="D5" s="161"/>
      <c r="E5" s="161"/>
      <c r="F5" s="160"/>
      <c r="G5" s="86"/>
      <c r="H5" s="26"/>
    </row>
    <row r="6" spans="1:8" ht="15.75">
      <c r="A6" s="162">
        <v>1</v>
      </c>
      <c r="B6" s="163">
        <v>2</v>
      </c>
      <c r="C6" s="164">
        <v>3</v>
      </c>
      <c r="D6" s="165" t="s">
        <v>25</v>
      </c>
      <c r="E6" s="165" t="s">
        <v>26</v>
      </c>
      <c r="F6" s="165" t="s">
        <v>27</v>
      </c>
      <c r="G6" s="87"/>
      <c r="H6" s="45"/>
    </row>
    <row r="7" spans="1:8" ht="15.75">
      <c r="A7" s="166" t="s">
        <v>122</v>
      </c>
      <c r="B7" s="167">
        <v>200</v>
      </c>
      <c r="C7" s="168" t="s">
        <v>30</v>
      </c>
      <c r="D7" s="169">
        <v>1540722975.75</v>
      </c>
      <c r="E7" s="169">
        <v>1489223849.25</v>
      </c>
      <c r="F7" s="170">
        <f>D7-E7</f>
        <v>51499126.5</v>
      </c>
      <c r="G7" s="85"/>
      <c r="H7" s="45"/>
    </row>
    <row r="8" spans="1:8" ht="15.75">
      <c r="A8" s="171" t="s">
        <v>31</v>
      </c>
      <c r="B8" s="172"/>
      <c r="C8" s="173"/>
      <c r="D8" s="174"/>
      <c r="E8" s="174"/>
      <c r="F8" s="170">
        <f t="shared" ref="F8:F69" si="0">D8-E8</f>
        <v>0</v>
      </c>
      <c r="G8" s="85"/>
      <c r="H8" s="45"/>
    </row>
    <row r="9" spans="1:8" ht="31.5">
      <c r="A9" s="175" t="s">
        <v>205</v>
      </c>
      <c r="B9" s="176" t="s">
        <v>123</v>
      </c>
      <c r="C9" s="177" t="s">
        <v>190</v>
      </c>
      <c r="D9" s="178">
        <f>D10+D295+D319+D395+D413+D420+D481+D492+D498</f>
        <v>861699523.03999996</v>
      </c>
      <c r="E9" s="178">
        <f>E10+E295+E319+E395+E413+E420+E481+E492+E498</f>
        <v>772814195.21000004</v>
      </c>
      <c r="F9" s="170">
        <f t="shared" si="0"/>
        <v>88885327.829999924</v>
      </c>
      <c r="G9" s="85"/>
      <c r="H9" s="45"/>
    </row>
    <row r="10" spans="1:8" ht="15.75">
      <c r="A10" s="179" t="s">
        <v>206</v>
      </c>
      <c r="B10" s="176" t="s">
        <v>123</v>
      </c>
      <c r="C10" s="177" t="s">
        <v>191</v>
      </c>
      <c r="D10" s="178">
        <f>+D11+D23+D117+D122+D127</f>
        <v>99531210</v>
      </c>
      <c r="E10" s="178">
        <f>E11+E23+E117+E122+E127</f>
        <v>96475320.510000005</v>
      </c>
      <c r="F10" s="170">
        <f t="shared" si="0"/>
        <v>3055889.4899999946</v>
      </c>
      <c r="G10" s="85"/>
      <c r="H10" s="45"/>
    </row>
    <row r="11" spans="1:8" ht="47.25">
      <c r="A11" s="175" t="s">
        <v>207</v>
      </c>
      <c r="B11" s="176" t="s">
        <v>123</v>
      </c>
      <c r="C11" s="177" t="s">
        <v>192</v>
      </c>
      <c r="D11" s="178">
        <f>D12</f>
        <v>2730650</v>
      </c>
      <c r="E11" s="178">
        <f>E12</f>
        <v>2196821.85</v>
      </c>
      <c r="F11" s="170">
        <f t="shared" si="0"/>
        <v>533828.14999999991</v>
      </c>
      <c r="G11" s="85"/>
      <c r="H11" s="45"/>
    </row>
    <row r="12" spans="1:8" ht="47.25">
      <c r="A12" s="175" t="s">
        <v>208</v>
      </c>
      <c r="B12" s="176" t="s">
        <v>123</v>
      </c>
      <c r="C12" s="177" t="s">
        <v>193</v>
      </c>
      <c r="D12" s="178">
        <f>D13</f>
        <v>2730650</v>
      </c>
      <c r="E12" s="178">
        <f>E13</f>
        <v>2196821.85</v>
      </c>
      <c r="F12" s="170">
        <f t="shared" si="0"/>
        <v>533828.14999999991</v>
      </c>
      <c r="G12" s="85"/>
      <c r="H12" s="45"/>
    </row>
    <row r="13" spans="1:8" ht="15.75">
      <c r="A13" s="179" t="s">
        <v>209</v>
      </c>
      <c r="B13" s="176" t="s">
        <v>123</v>
      </c>
      <c r="C13" s="177" t="s">
        <v>194</v>
      </c>
      <c r="D13" s="178">
        <f>D14+D19</f>
        <v>2730650</v>
      </c>
      <c r="E13" s="178">
        <f>E14+E19</f>
        <v>2196821.85</v>
      </c>
      <c r="F13" s="170">
        <f t="shared" si="0"/>
        <v>533828.14999999991</v>
      </c>
      <c r="G13" s="85"/>
      <c r="H13" s="45"/>
    </row>
    <row r="14" spans="1:8" ht="63">
      <c r="A14" s="180" t="s">
        <v>210</v>
      </c>
      <c r="B14" s="181" t="s">
        <v>123</v>
      </c>
      <c r="C14" s="182" t="s">
        <v>195</v>
      </c>
      <c r="D14" s="183">
        <v>2169650</v>
      </c>
      <c r="E14" s="183">
        <v>1835642.85</v>
      </c>
      <c r="F14" s="170">
        <f t="shared" si="0"/>
        <v>334007.14999999991</v>
      </c>
      <c r="G14" s="88"/>
      <c r="H14" s="48"/>
    </row>
    <row r="15" spans="1:8" ht="94.5">
      <c r="A15" s="184" t="s">
        <v>124</v>
      </c>
      <c r="B15" s="181" t="s">
        <v>123</v>
      </c>
      <c r="C15" s="182" t="s">
        <v>196</v>
      </c>
      <c r="D15" s="183">
        <v>2169650</v>
      </c>
      <c r="E15" s="183">
        <v>1835642.85</v>
      </c>
      <c r="F15" s="170">
        <f t="shared" si="0"/>
        <v>334007.14999999991</v>
      </c>
      <c r="G15" s="88"/>
      <c r="H15" s="48"/>
    </row>
    <row r="16" spans="1:8" ht="31.5">
      <c r="A16" s="184" t="s">
        <v>125</v>
      </c>
      <c r="B16" s="181" t="s">
        <v>123</v>
      </c>
      <c r="C16" s="182" t="s">
        <v>197</v>
      </c>
      <c r="D16" s="183">
        <v>2169650</v>
      </c>
      <c r="E16" s="183">
        <v>1835642.85</v>
      </c>
      <c r="F16" s="170">
        <f t="shared" si="0"/>
        <v>334007.14999999991</v>
      </c>
      <c r="G16" s="88"/>
      <c r="H16" s="48"/>
    </row>
    <row r="17" spans="1:8" ht="31.5">
      <c r="A17" s="184" t="s">
        <v>126</v>
      </c>
      <c r="B17" s="181" t="s">
        <v>123</v>
      </c>
      <c r="C17" s="182" t="s">
        <v>198</v>
      </c>
      <c r="D17" s="183">
        <v>1832650</v>
      </c>
      <c r="E17" s="183">
        <v>1498707.32</v>
      </c>
      <c r="F17" s="170">
        <f t="shared" si="0"/>
        <v>333942.67999999993</v>
      </c>
      <c r="G17" s="88"/>
      <c r="H17" s="48"/>
    </row>
    <row r="18" spans="1:8" ht="63">
      <c r="A18" s="184" t="s">
        <v>127</v>
      </c>
      <c r="B18" s="181" t="s">
        <v>123</v>
      </c>
      <c r="C18" s="182" t="s">
        <v>199</v>
      </c>
      <c r="D18" s="183">
        <v>337000</v>
      </c>
      <c r="E18" s="183">
        <v>336935.53</v>
      </c>
      <c r="F18" s="170">
        <f t="shared" si="0"/>
        <v>64.46999999997206</v>
      </c>
      <c r="G18" s="88"/>
      <c r="H18" s="48"/>
    </row>
    <row r="19" spans="1:8" ht="47.25">
      <c r="A19" s="180" t="s">
        <v>1247</v>
      </c>
      <c r="B19" s="181" t="s">
        <v>123</v>
      </c>
      <c r="C19" s="182" t="s">
        <v>200</v>
      </c>
      <c r="D19" s="183">
        <v>561000</v>
      </c>
      <c r="E19" s="183">
        <v>361179</v>
      </c>
      <c r="F19" s="170">
        <f t="shared" si="0"/>
        <v>199821</v>
      </c>
      <c r="G19" s="88"/>
      <c r="H19" s="48"/>
    </row>
    <row r="20" spans="1:8" ht="94.5">
      <c r="A20" s="184" t="s">
        <v>124</v>
      </c>
      <c r="B20" s="181" t="s">
        <v>123</v>
      </c>
      <c r="C20" s="182" t="s">
        <v>201</v>
      </c>
      <c r="D20" s="183">
        <v>561000</v>
      </c>
      <c r="E20" s="183">
        <v>361179</v>
      </c>
      <c r="F20" s="170">
        <f t="shared" si="0"/>
        <v>199821</v>
      </c>
      <c r="G20" s="88"/>
      <c r="H20" s="48"/>
    </row>
    <row r="21" spans="1:8" ht="31.5">
      <c r="A21" s="184" t="s">
        <v>125</v>
      </c>
      <c r="B21" s="181" t="s">
        <v>123</v>
      </c>
      <c r="C21" s="182" t="s">
        <v>202</v>
      </c>
      <c r="D21" s="183">
        <v>561000</v>
      </c>
      <c r="E21" s="183">
        <v>361179</v>
      </c>
      <c r="F21" s="170">
        <f t="shared" si="0"/>
        <v>199821</v>
      </c>
      <c r="G21" s="88"/>
      <c r="H21" s="48"/>
    </row>
    <row r="22" spans="1:8" ht="47.25">
      <c r="A22" s="184" t="s">
        <v>128</v>
      </c>
      <c r="B22" s="181" t="s">
        <v>123</v>
      </c>
      <c r="C22" s="182" t="s">
        <v>203</v>
      </c>
      <c r="D22" s="183">
        <v>561000</v>
      </c>
      <c r="E22" s="183">
        <v>361179</v>
      </c>
      <c r="F22" s="170">
        <f t="shared" si="0"/>
        <v>199821</v>
      </c>
      <c r="G22" s="88"/>
      <c r="H22" s="48"/>
    </row>
    <row r="23" spans="1:8" ht="78.75">
      <c r="A23" s="180" t="s">
        <v>1244</v>
      </c>
      <c r="B23" s="176" t="s">
        <v>123</v>
      </c>
      <c r="C23" s="185" t="s">
        <v>211</v>
      </c>
      <c r="D23" s="186">
        <f>D24+D42+D51+D56+D64+D73+D82+D87+D95+D103+D108</f>
        <v>69480910</v>
      </c>
      <c r="E23" s="186">
        <f>E24+E42+E51+E56+E64+E73+E82+E87+E95+E103+E108</f>
        <v>68857070.390000015</v>
      </c>
      <c r="F23" s="170">
        <f t="shared" si="0"/>
        <v>623839.6099999845</v>
      </c>
      <c r="G23" s="88"/>
      <c r="H23" s="48"/>
    </row>
    <row r="24" spans="1:8" ht="47.25">
      <c r="A24" s="180" t="s">
        <v>1245</v>
      </c>
      <c r="B24" s="176" t="s">
        <v>123</v>
      </c>
      <c r="C24" s="185" t="s">
        <v>212</v>
      </c>
      <c r="D24" s="186">
        <f>D25+D30</f>
        <v>65095560</v>
      </c>
      <c r="E24" s="186">
        <f>E25+E30</f>
        <v>64740123.100000001</v>
      </c>
      <c r="F24" s="170">
        <f t="shared" si="0"/>
        <v>355436.89999999851</v>
      </c>
      <c r="G24" s="88"/>
      <c r="H24" s="48"/>
    </row>
    <row r="25" spans="1:8" ht="47.25">
      <c r="A25" s="180" t="s">
        <v>1246</v>
      </c>
      <c r="B25" s="176" t="s">
        <v>123</v>
      </c>
      <c r="C25" s="185" t="s">
        <v>204</v>
      </c>
      <c r="D25" s="186">
        <v>60194000</v>
      </c>
      <c r="E25" s="186">
        <v>60000558.770000003</v>
      </c>
      <c r="F25" s="170">
        <f t="shared" si="0"/>
        <v>193441.22999999672</v>
      </c>
      <c r="G25" s="88"/>
      <c r="H25" s="48"/>
    </row>
    <row r="26" spans="1:8" ht="94.5">
      <c r="A26" s="187" t="s">
        <v>124</v>
      </c>
      <c r="B26" s="176" t="s">
        <v>123</v>
      </c>
      <c r="C26" s="185" t="s">
        <v>217</v>
      </c>
      <c r="D26" s="186">
        <v>60194000</v>
      </c>
      <c r="E26" s="186">
        <v>60000558.770000003</v>
      </c>
      <c r="F26" s="170">
        <f t="shared" si="0"/>
        <v>193441.22999999672</v>
      </c>
      <c r="G26" s="88"/>
      <c r="H26" s="48"/>
    </row>
    <row r="27" spans="1:8" ht="31.5">
      <c r="A27" s="187" t="s">
        <v>125</v>
      </c>
      <c r="B27" s="176" t="s">
        <v>123</v>
      </c>
      <c r="C27" s="185" t="s">
        <v>216</v>
      </c>
      <c r="D27" s="186">
        <v>60194000</v>
      </c>
      <c r="E27" s="186">
        <v>60000558.770000003</v>
      </c>
      <c r="F27" s="170">
        <f t="shared" si="0"/>
        <v>193441.22999999672</v>
      </c>
      <c r="G27" s="88"/>
      <c r="H27" s="48"/>
    </row>
    <row r="28" spans="1:8" ht="31.5">
      <c r="A28" s="187" t="s">
        <v>126</v>
      </c>
      <c r="B28" s="176" t="s">
        <v>123</v>
      </c>
      <c r="C28" s="185" t="s">
        <v>215</v>
      </c>
      <c r="D28" s="186">
        <v>47027265.350000001</v>
      </c>
      <c r="E28" s="186">
        <v>46833952.43</v>
      </c>
      <c r="F28" s="170">
        <f t="shared" si="0"/>
        <v>193312.92000000179</v>
      </c>
      <c r="G28" s="88"/>
      <c r="H28" s="48"/>
    </row>
    <row r="29" spans="1:8" ht="63">
      <c r="A29" s="187" t="s">
        <v>127</v>
      </c>
      <c r="B29" s="176" t="s">
        <v>123</v>
      </c>
      <c r="C29" s="185" t="s">
        <v>214</v>
      </c>
      <c r="D29" s="186">
        <v>13166734.65</v>
      </c>
      <c r="E29" s="186">
        <v>13166606.34</v>
      </c>
      <c r="F29" s="170">
        <f t="shared" si="0"/>
        <v>128.31000000052154</v>
      </c>
      <c r="G29" s="88"/>
      <c r="H29" s="48"/>
    </row>
    <row r="30" spans="1:8" ht="47.25">
      <c r="A30" s="180" t="s">
        <v>1248</v>
      </c>
      <c r="B30" s="176" t="s">
        <v>123</v>
      </c>
      <c r="C30" s="185" t="s">
        <v>213</v>
      </c>
      <c r="D30" s="186">
        <v>4901560</v>
      </c>
      <c r="E30" s="186">
        <v>4739564.33</v>
      </c>
      <c r="F30" s="170">
        <f t="shared" si="0"/>
        <v>161995.66999999993</v>
      </c>
      <c r="G30" s="88"/>
      <c r="H30" s="48"/>
    </row>
    <row r="31" spans="1:8" ht="94.5">
      <c r="A31" s="187" t="s">
        <v>124</v>
      </c>
      <c r="B31" s="176" t="s">
        <v>123</v>
      </c>
      <c r="C31" s="185" t="s">
        <v>218</v>
      </c>
      <c r="D31" s="186">
        <v>2137800</v>
      </c>
      <c r="E31" s="186">
        <v>2137356</v>
      </c>
      <c r="F31" s="170">
        <f t="shared" si="0"/>
        <v>444</v>
      </c>
      <c r="G31" s="88"/>
      <c r="H31" s="48"/>
    </row>
    <row r="32" spans="1:8" ht="31.5">
      <c r="A32" s="184" t="s">
        <v>125</v>
      </c>
      <c r="B32" s="181" t="s">
        <v>123</v>
      </c>
      <c r="C32" s="182" t="s">
        <v>219</v>
      </c>
      <c r="D32" s="183">
        <v>2137800</v>
      </c>
      <c r="E32" s="183">
        <v>2137356</v>
      </c>
      <c r="F32" s="170">
        <f t="shared" si="0"/>
        <v>444</v>
      </c>
      <c r="G32" s="88"/>
      <c r="H32" s="48"/>
    </row>
    <row r="33" spans="1:8" ht="47.25">
      <c r="A33" s="184" t="s">
        <v>128</v>
      </c>
      <c r="B33" s="181" t="s">
        <v>123</v>
      </c>
      <c r="C33" s="182" t="s">
        <v>220</v>
      </c>
      <c r="D33" s="183">
        <v>2137800</v>
      </c>
      <c r="E33" s="183">
        <v>2137356</v>
      </c>
      <c r="F33" s="170">
        <f t="shared" si="0"/>
        <v>444</v>
      </c>
      <c r="G33" s="88"/>
      <c r="H33" s="48"/>
    </row>
    <row r="34" spans="1:8" ht="47.25">
      <c r="A34" s="184" t="s">
        <v>129</v>
      </c>
      <c r="B34" s="181" t="s">
        <v>123</v>
      </c>
      <c r="C34" s="182" t="s">
        <v>221</v>
      </c>
      <c r="D34" s="183">
        <v>2758650</v>
      </c>
      <c r="E34" s="183">
        <v>2597106.83</v>
      </c>
      <c r="F34" s="170">
        <f t="shared" si="0"/>
        <v>161543.16999999993</v>
      </c>
      <c r="G34" s="88"/>
      <c r="H34" s="48"/>
    </row>
    <row r="35" spans="1:8" ht="47.25">
      <c r="A35" s="184" t="s">
        <v>130</v>
      </c>
      <c r="B35" s="181" t="s">
        <v>123</v>
      </c>
      <c r="C35" s="182" t="s">
        <v>222</v>
      </c>
      <c r="D35" s="183">
        <v>2758650</v>
      </c>
      <c r="E35" s="183">
        <v>2597106.83</v>
      </c>
      <c r="F35" s="170">
        <f t="shared" si="0"/>
        <v>161543.16999999993</v>
      </c>
      <c r="G35" s="88"/>
      <c r="H35" s="48"/>
    </row>
    <row r="36" spans="1:8" ht="47.25">
      <c r="A36" s="184" t="s">
        <v>131</v>
      </c>
      <c r="B36" s="181" t="s">
        <v>123</v>
      </c>
      <c r="C36" s="182" t="s">
        <v>223</v>
      </c>
      <c r="D36" s="183">
        <v>2544420</v>
      </c>
      <c r="E36" s="183">
        <v>2496077.15</v>
      </c>
      <c r="F36" s="170">
        <f t="shared" si="0"/>
        <v>48342.850000000093</v>
      </c>
      <c r="G36" s="88"/>
      <c r="H36" s="48"/>
    </row>
    <row r="37" spans="1:8" ht="47.25">
      <c r="A37" s="184" t="s">
        <v>132</v>
      </c>
      <c r="B37" s="181" t="s">
        <v>123</v>
      </c>
      <c r="C37" s="182" t="s">
        <v>226</v>
      </c>
      <c r="D37" s="183">
        <v>214230</v>
      </c>
      <c r="E37" s="183">
        <v>101029.68</v>
      </c>
      <c r="F37" s="170">
        <f t="shared" si="0"/>
        <v>113200.32000000001</v>
      </c>
      <c r="G37" s="88"/>
      <c r="H37" s="48"/>
    </row>
    <row r="38" spans="1:8" ht="15.75">
      <c r="A38" s="184" t="s">
        <v>133</v>
      </c>
      <c r="B38" s="181" t="s">
        <v>123</v>
      </c>
      <c r="C38" s="182" t="s">
        <v>224</v>
      </c>
      <c r="D38" s="183">
        <v>5110</v>
      </c>
      <c r="E38" s="183">
        <v>5101.5</v>
      </c>
      <c r="F38" s="170">
        <f t="shared" si="0"/>
        <v>8.5</v>
      </c>
      <c r="G38" s="88"/>
      <c r="H38" s="48"/>
    </row>
    <row r="39" spans="1:8" ht="15.75">
      <c r="A39" s="184" t="s">
        <v>134</v>
      </c>
      <c r="B39" s="181" t="s">
        <v>123</v>
      </c>
      <c r="C39" s="182" t="s">
        <v>225</v>
      </c>
      <c r="D39" s="183">
        <v>5110</v>
      </c>
      <c r="E39" s="183">
        <v>5101.5</v>
      </c>
      <c r="F39" s="170">
        <f t="shared" si="0"/>
        <v>8.5</v>
      </c>
      <c r="G39" s="88"/>
      <c r="H39" s="48"/>
    </row>
    <row r="40" spans="1:8" ht="15.75">
      <c r="A40" s="184" t="s">
        <v>135</v>
      </c>
      <c r="B40" s="181" t="s">
        <v>123</v>
      </c>
      <c r="C40" s="182" t="s">
        <v>227</v>
      </c>
      <c r="D40" s="183">
        <v>3000</v>
      </c>
      <c r="E40" s="183">
        <v>3000</v>
      </c>
      <c r="F40" s="170">
        <f t="shared" si="0"/>
        <v>0</v>
      </c>
      <c r="G40" s="88"/>
      <c r="H40" s="48"/>
    </row>
    <row r="41" spans="1:8" ht="15.75">
      <c r="A41" s="184" t="s">
        <v>136</v>
      </c>
      <c r="B41" s="181" t="s">
        <v>123</v>
      </c>
      <c r="C41" s="182" t="s">
        <v>228</v>
      </c>
      <c r="D41" s="183">
        <v>2110</v>
      </c>
      <c r="E41" s="183">
        <v>2101.5</v>
      </c>
      <c r="F41" s="170">
        <f t="shared" si="0"/>
        <v>8.5</v>
      </c>
      <c r="G41" s="88"/>
      <c r="H41" s="48"/>
    </row>
    <row r="42" spans="1:8" ht="157.5">
      <c r="A42" s="180" t="s">
        <v>1249</v>
      </c>
      <c r="B42" s="176" t="s">
        <v>123</v>
      </c>
      <c r="C42" s="185" t="s">
        <v>229</v>
      </c>
      <c r="D42" s="186">
        <v>710890</v>
      </c>
      <c r="E42" s="186">
        <v>700890</v>
      </c>
      <c r="F42" s="170">
        <f t="shared" si="0"/>
        <v>10000</v>
      </c>
      <c r="G42" s="88"/>
      <c r="H42" s="48"/>
    </row>
    <row r="43" spans="1:8" ht="94.5">
      <c r="A43" s="187" t="s">
        <v>124</v>
      </c>
      <c r="B43" s="176" t="s">
        <v>123</v>
      </c>
      <c r="C43" s="185" t="s">
        <v>230</v>
      </c>
      <c r="D43" s="186">
        <v>708408.24</v>
      </c>
      <c r="E43" s="186">
        <v>698408.24</v>
      </c>
      <c r="F43" s="170">
        <f t="shared" si="0"/>
        <v>10000</v>
      </c>
      <c r="G43" s="88"/>
      <c r="H43" s="48"/>
    </row>
    <row r="44" spans="1:8" ht="31.5">
      <c r="A44" s="187" t="s">
        <v>125</v>
      </c>
      <c r="B44" s="176" t="s">
        <v>123</v>
      </c>
      <c r="C44" s="185" t="s">
        <v>231</v>
      </c>
      <c r="D44" s="186">
        <v>708408.24</v>
      </c>
      <c r="E44" s="186">
        <v>698408.24</v>
      </c>
      <c r="F44" s="170">
        <f t="shared" si="0"/>
        <v>10000</v>
      </c>
      <c r="G44" s="88"/>
      <c r="H44" s="48"/>
    </row>
    <row r="45" spans="1:8" ht="31.5">
      <c r="A45" s="187" t="s">
        <v>126</v>
      </c>
      <c r="B45" s="176" t="s">
        <v>123</v>
      </c>
      <c r="C45" s="185" t="s">
        <v>232</v>
      </c>
      <c r="D45" s="186">
        <v>536104.64</v>
      </c>
      <c r="E45" s="186">
        <v>536104.64</v>
      </c>
      <c r="F45" s="170">
        <f t="shared" si="0"/>
        <v>0</v>
      </c>
      <c r="G45" s="88"/>
      <c r="H45" s="48"/>
    </row>
    <row r="46" spans="1:8" ht="47.25">
      <c r="A46" s="187" t="s">
        <v>128</v>
      </c>
      <c r="B46" s="176" t="s">
        <v>123</v>
      </c>
      <c r="C46" s="185" t="s">
        <v>233</v>
      </c>
      <c r="D46" s="186">
        <v>400</v>
      </c>
      <c r="E46" s="186">
        <v>400</v>
      </c>
      <c r="F46" s="170">
        <f t="shared" si="0"/>
        <v>0</v>
      </c>
      <c r="G46" s="88"/>
      <c r="H46" s="48"/>
    </row>
    <row r="47" spans="1:8" ht="63">
      <c r="A47" s="187" t="s">
        <v>127</v>
      </c>
      <c r="B47" s="176" t="s">
        <v>123</v>
      </c>
      <c r="C47" s="185" t="s">
        <v>234</v>
      </c>
      <c r="D47" s="186">
        <v>171903.6</v>
      </c>
      <c r="E47" s="186">
        <v>161903.6</v>
      </c>
      <c r="F47" s="170">
        <f t="shared" si="0"/>
        <v>10000</v>
      </c>
      <c r="G47" s="88"/>
      <c r="H47" s="48"/>
    </row>
    <row r="48" spans="1:8" ht="47.25">
      <c r="A48" s="187" t="s">
        <v>129</v>
      </c>
      <c r="B48" s="176" t="s">
        <v>123</v>
      </c>
      <c r="C48" s="185" t="s">
        <v>235</v>
      </c>
      <c r="D48" s="186">
        <v>2481.7600000000002</v>
      </c>
      <c r="E48" s="186">
        <v>2481.7600000000002</v>
      </c>
      <c r="F48" s="170">
        <f t="shared" si="0"/>
        <v>0</v>
      </c>
      <c r="G48" s="88"/>
      <c r="H48" s="48"/>
    </row>
    <row r="49" spans="1:8" ht="47.25">
      <c r="A49" s="187" t="s">
        <v>130</v>
      </c>
      <c r="B49" s="176" t="s">
        <v>123</v>
      </c>
      <c r="C49" s="185" t="s">
        <v>236</v>
      </c>
      <c r="D49" s="186">
        <v>2481.7600000000002</v>
      </c>
      <c r="E49" s="186">
        <v>2481.7600000000002</v>
      </c>
      <c r="F49" s="170">
        <f t="shared" si="0"/>
        <v>0</v>
      </c>
      <c r="G49" s="88"/>
      <c r="H49" s="48"/>
    </row>
    <row r="50" spans="1:8" ht="47.25">
      <c r="A50" s="187" t="s">
        <v>132</v>
      </c>
      <c r="B50" s="176" t="s">
        <v>123</v>
      </c>
      <c r="C50" s="185" t="s">
        <v>237</v>
      </c>
      <c r="D50" s="186">
        <v>2481.7600000000002</v>
      </c>
      <c r="E50" s="186">
        <v>2481.7600000000002</v>
      </c>
      <c r="F50" s="170">
        <f t="shared" si="0"/>
        <v>0</v>
      </c>
      <c r="G50" s="88"/>
      <c r="H50" s="48"/>
    </row>
    <row r="51" spans="1:8" ht="189">
      <c r="A51" s="180" t="s">
        <v>1250</v>
      </c>
      <c r="B51" s="176" t="s">
        <v>123</v>
      </c>
      <c r="C51" s="185" t="s">
        <v>238</v>
      </c>
      <c r="D51" s="186">
        <v>733990</v>
      </c>
      <c r="E51" s="186">
        <v>733990</v>
      </c>
      <c r="F51" s="170">
        <f t="shared" si="0"/>
        <v>0</v>
      </c>
      <c r="G51" s="88"/>
      <c r="H51" s="48"/>
    </row>
    <row r="52" spans="1:8" ht="94.5">
      <c r="A52" s="187" t="s">
        <v>124</v>
      </c>
      <c r="B52" s="176" t="s">
        <v>123</v>
      </c>
      <c r="C52" s="185" t="s">
        <v>239</v>
      </c>
      <c r="D52" s="186">
        <v>733990</v>
      </c>
      <c r="E52" s="186">
        <v>733990</v>
      </c>
      <c r="F52" s="170">
        <f t="shared" si="0"/>
        <v>0</v>
      </c>
      <c r="G52" s="88"/>
      <c r="H52" s="48"/>
    </row>
    <row r="53" spans="1:8" ht="31.5">
      <c r="A53" s="184" t="s">
        <v>125</v>
      </c>
      <c r="B53" s="181" t="s">
        <v>123</v>
      </c>
      <c r="C53" s="182" t="s">
        <v>240</v>
      </c>
      <c r="D53" s="183">
        <v>733990</v>
      </c>
      <c r="E53" s="183">
        <v>733990</v>
      </c>
      <c r="F53" s="170">
        <f t="shared" si="0"/>
        <v>0</v>
      </c>
      <c r="G53" s="88"/>
      <c r="H53" s="48"/>
    </row>
    <row r="54" spans="1:8" ht="31.5">
      <c r="A54" s="184" t="s">
        <v>126</v>
      </c>
      <c r="B54" s="181" t="s">
        <v>123</v>
      </c>
      <c r="C54" s="182" t="s">
        <v>241</v>
      </c>
      <c r="D54" s="183">
        <v>590832.14</v>
      </c>
      <c r="E54" s="183">
        <v>590832.14</v>
      </c>
      <c r="F54" s="170">
        <f t="shared" si="0"/>
        <v>0</v>
      </c>
      <c r="G54" s="88"/>
      <c r="H54" s="48"/>
    </row>
    <row r="55" spans="1:8" ht="63">
      <c r="A55" s="187" t="s">
        <v>127</v>
      </c>
      <c r="B55" s="176" t="s">
        <v>123</v>
      </c>
      <c r="C55" s="185" t="s">
        <v>242</v>
      </c>
      <c r="D55" s="186">
        <v>143157.85999999999</v>
      </c>
      <c r="E55" s="186">
        <v>143157.85999999999</v>
      </c>
      <c r="F55" s="170">
        <f t="shared" si="0"/>
        <v>0</v>
      </c>
      <c r="G55" s="88"/>
      <c r="H55" s="48"/>
    </row>
    <row r="56" spans="1:8" ht="220.5">
      <c r="A56" s="180" t="s">
        <v>1251</v>
      </c>
      <c r="B56" s="176" t="s">
        <v>123</v>
      </c>
      <c r="C56" s="185" t="s">
        <v>243</v>
      </c>
      <c r="D56" s="186">
        <v>375740</v>
      </c>
      <c r="E56" s="186">
        <v>316466.52</v>
      </c>
      <c r="F56" s="170">
        <f t="shared" si="0"/>
        <v>59273.479999999981</v>
      </c>
      <c r="G56" s="88"/>
      <c r="H56" s="48"/>
    </row>
    <row r="57" spans="1:8" ht="94.5">
      <c r="A57" s="187" t="s">
        <v>124</v>
      </c>
      <c r="B57" s="176" t="s">
        <v>123</v>
      </c>
      <c r="C57" s="185" t="s">
        <v>244</v>
      </c>
      <c r="D57" s="186">
        <v>351740</v>
      </c>
      <c r="E57" s="186">
        <v>293313.52</v>
      </c>
      <c r="F57" s="170">
        <f t="shared" si="0"/>
        <v>58426.479999999981</v>
      </c>
      <c r="G57" s="88"/>
      <c r="H57" s="48"/>
    </row>
    <row r="58" spans="1:8" ht="31.5">
      <c r="A58" s="187" t="s">
        <v>125</v>
      </c>
      <c r="B58" s="176" t="s">
        <v>123</v>
      </c>
      <c r="C58" s="185" t="s">
        <v>245</v>
      </c>
      <c r="D58" s="186">
        <v>351740</v>
      </c>
      <c r="E58" s="186">
        <v>293313.52</v>
      </c>
      <c r="F58" s="170">
        <f t="shared" si="0"/>
        <v>58426.479999999981</v>
      </c>
      <c r="G58" s="88"/>
      <c r="H58" s="48"/>
    </row>
    <row r="59" spans="1:8" ht="31.5">
      <c r="A59" s="187" t="s">
        <v>126</v>
      </c>
      <c r="B59" s="176" t="s">
        <v>123</v>
      </c>
      <c r="C59" s="185" t="s">
        <v>246</v>
      </c>
      <c r="D59" s="186">
        <v>283370</v>
      </c>
      <c r="E59" s="186">
        <v>233647.48</v>
      </c>
      <c r="F59" s="170">
        <f t="shared" si="0"/>
        <v>49722.51999999999</v>
      </c>
      <c r="G59" s="88"/>
      <c r="H59" s="48"/>
    </row>
    <row r="60" spans="1:8" ht="63">
      <c r="A60" s="187" t="s">
        <v>127</v>
      </c>
      <c r="B60" s="176" t="s">
        <v>123</v>
      </c>
      <c r="C60" s="185" t="s">
        <v>247</v>
      </c>
      <c r="D60" s="186">
        <v>68370</v>
      </c>
      <c r="E60" s="186">
        <v>59666.04</v>
      </c>
      <c r="F60" s="170">
        <f t="shared" si="0"/>
        <v>8703.9599999999991</v>
      </c>
      <c r="G60" s="88"/>
      <c r="H60" s="48"/>
    </row>
    <row r="61" spans="1:8" ht="47.25">
      <c r="A61" s="187" t="s">
        <v>129</v>
      </c>
      <c r="B61" s="176" t="s">
        <v>123</v>
      </c>
      <c r="C61" s="185" t="s">
        <v>248</v>
      </c>
      <c r="D61" s="186">
        <v>24000</v>
      </c>
      <c r="E61" s="186">
        <v>23153</v>
      </c>
      <c r="F61" s="170">
        <f t="shared" si="0"/>
        <v>847</v>
      </c>
      <c r="G61" s="88"/>
      <c r="H61" s="48"/>
    </row>
    <row r="62" spans="1:8" ht="47.25">
      <c r="A62" s="187" t="s">
        <v>130</v>
      </c>
      <c r="B62" s="176" t="s">
        <v>123</v>
      </c>
      <c r="C62" s="185" t="s">
        <v>249</v>
      </c>
      <c r="D62" s="186">
        <v>24000</v>
      </c>
      <c r="E62" s="186">
        <v>23153</v>
      </c>
      <c r="F62" s="170">
        <f t="shared" si="0"/>
        <v>847</v>
      </c>
      <c r="G62" s="88"/>
      <c r="H62" s="48"/>
    </row>
    <row r="63" spans="1:8" ht="47.25">
      <c r="A63" s="187" t="s">
        <v>131</v>
      </c>
      <c r="B63" s="176" t="s">
        <v>123</v>
      </c>
      <c r="C63" s="185" t="s">
        <v>250</v>
      </c>
      <c r="D63" s="186">
        <v>24000</v>
      </c>
      <c r="E63" s="186">
        <v>23153</v>
      </c>
      <c r="F63" s="170">
        <f t="shared" si="0"/>
        <v>847</v>
      </c>
      <c r="G63" s="88"/>
      <c r="H63" s="48"/>
    </row>
    <row r="64" spans="1:8" ht="204.75">
      <c r="A64" s="180" t="s">
        <v>1252</v>
      </c>
      <c r="B64" s="176" t="s">
        <v>123</v>
      </c>
      <c r="C64" s="185" t="s">
        <v>251</v>
      </c>
      <c r="D64" s="186">
        <v>352880</v>
      </c>
      <c r="E64" s="186">
        <v>311344.52</v>
      </c>
      <c r="F64" s="170">
        <f t="shared" si="0"/>
        <v>41535.479999999981</v>
      </c>
      <c r="G64" s="88"/>
      <c r="H64" s="48"/>
    </row>
    <row r="65" spans="1:8" ht="94.5">
      <c r="A65" s="187" t="s">
        <v>124</v>
      </c>
      <c r="B65" s="176" t="s">
        <v>123</v>
      </c>
      <c r="C65" s="185" t="s">
        <v>252</v>
      </c>
      <c r="D65" s="186">
        <v>330780</v>
      </c>
      <c r="E65" s="186">
        <v>293313.52</v>
      </c>
      <c r="F65" s="170">
        <f t="shared" si="0"/>
        <v>37466.479999999981</v>
      </c>
      <c r="G65" s="88"/>
      <c r="H65" s="48"/>
    </row>
    <row r="66" spans="1:8" ht="31.5">
      <c r="A66" s="184" t="s">
        <v>125</v>
      </c>
      <c r="B66" s="181" t="s">
        <v>123</v>
      </c>
      <c r="C66" s="182" t="s">
        <v>253</v>
      </c>
      <c r="D66" s="183">
        <v>330780</v>
      </c>
      <c r="E66" s="183">
        <v>293313.52</v>
      </c>
      <c r="F66" s="170">
        <f t="shared" si="0"/>
        <v>37466.479999999981</v>
      </c>
      <c r="G66" s="88"/>
      <c r="H66" s="48"/>
    </row>
    <row r="67" spans="1:8" ht="31.5">
      <c r="A67" s="184" t="s">
        <v>126</v>
      </c>
      <c r="B67" s="181" t="s">
        <v>123</v>
      </c>
      <c r="C67" s="182" t="s">
        <v>254</v>
      </c>
      <c r="D67" s="183">
        <v>256630</v>
      </c>
      <c r="E67" s="183">
        <v>233647.48</v>
      </c>
      <c r="F67" s="170">
        <f t="shared" si="0"/>
        <v>22982.51999999999</v>
      </c>
      <c r="G67" s="88"/>
      <c r="H67" s="48"/>
    </row>
    <row r="68" spans="1:8" ht="63">
      <c r="A68" s="184" t="s">
        <v>127</v>
      </c>
      <c r="B68" s="181" t="s">
        <v>123</v>
      </c>
      <c r="C68" s="182" t="s">
        <v>255</v>
      </c>
      <c r="D68" s="183">
        <v>74150</v>
      </c>
      <c r="E68" s="183">
        <v>59666.04</v>
      </c>
      <c r="F68" s="170">
        <f t="shared" si="0"/>
        <v>14483.96</v>
      </c>
      <c r="G68" s="88"/>
      <c r="H68" s="48"/>
    </row>
    <row r="69" spans="1:8" ht="47.25">
      <c r="A69" s="184" t="s">
        <v>129</v>
      </c>
      <c r="B69" s="181" t="s">
        <v>123</v>
      </c>
      <c r="C69" s="182" t="s">
        <v>256</v>
      </c>
      <c r="D69" s="183">
        <v>22100</v>
      </c>
      <c r="E69" s="183">
        <v>18031</v>
      </c>
      <c r="F69" s="170">
        <f t="shared" si="0"/>
        <v>4069</v>
      </c>
      <c r="G69" s="88"/>
      <c r="H69" s="48"/>
    </row>
    <row r="70" spans="1:8" ht="47.25">
      <c r="A70" s="184" t="s">
        <v>130</v>
      </c>
      <c r="B70" s="181" t="s">
        <v>123</v>
      </c>
      <c r="C70" s="182" t="s">
        <v>257</v>
      </c>
      <c r="D70" s="183">
        <v>22100</v>
      </c>
      <c r="E70" s="183">
        <v>18031</v>
      </c>
      <c r="F70" s="170">
        <f t="shared" ref="F70:F134" si="1">D70-E70</f>
        <v>4069</v>
      </c>
      <c r="G70" s="88"/>
      <c r="H70" s="48"/>
    </row>
    <row r="71" spans="1:8" ht="47.25">
      <c r="A71" s="184" t="s">
        <v>131</v>
      </c>
      <c r="B71" s="181" t="s">
        <v>123</v>
      </c>
      <c r="C71" s="182" t="s">
        <v>258</v>
      </c>
      <c r="D71" s="183">
        <v>14000</v>
      </c>
      <c r="E71" s="183">
        <v>9931</v>
      </c>
      <c r="F71" s="170">
        <f t="shared" si="1"/>
        <v>4069</v>
      </c>
      <c r="G71" s="88"/>
      <c r="H71" s="48"/>
    </row>
    <row r="72" spans="1:8" ht="47.25">
      <c r="A72" s="184" t="s">
        <v>132</v>
      </c>
      <c r="B72" s="181" t="s">
        <v>123</v>
      </c>
      <c r="C72" s="182" t="s">
        <v>259</v>
      </c>
      <c r="D72" s="183">
        <v>8100</v>
      </c>
      <c r="E72" s="183">
        <v>8100</v>
      </c>
      <c r="F72" s="170">
        <f t="shared" si="1"/>
        <v>0</v>
      </c>
      <c r="G72" s="88"/>
      <c r="H72" s="48"/>
    </row>
    <row r="73" spans="1:8" ht="204.75">
      <c r="A73" s="180" t="s">
        <v>1253</v>
      </c>
      <c r="B73" s="176" t="s">
        <v>123</v>
      </c>
      <c r="C73" s="185" t="s">
        <v>260</v>
      </c>
      <c r="D73" s="186">
        <v>352880</v>
      </c>
      <c r="E73" s="186">
        <v>283609.43</v>
      </c>
      <c r="F73" s="170">
        <f t="shared" si="1"/>
        <v>69270.570000000007</v>
      </c>
      <c r="G73" s="88"/>
      <c r="H73" s="48"/>
    </row>
    <row r="74" spans="1:8" ht="94.5">
      <c r="A74" s="187" t="s">
        <v>124</v>
      </c>
      <c r="B74" s="176" t="s">
        <v>123</v>
      </c>
      <c r="C74" s="185" t="s">
        <v>261</v>
      </c>
      <c r="D74" s="186">
        <v>317880</v>
      </c>
      <c r="E74" s="186">
        <v>250917.43</v>
      </c>
      <c r="F74" s="170">
        <f t="shared" si="1"/>
        <v>66962.570000000007</v>
      </c>
      <c r="G74" s="88"/>
      <c r="H74" s="48"/>
    </row>
    <row r="75" spans="1:8" ht="31.5">
      <c r="A75" s="187" t="s">
        <v>125</v>
      </c>
      <c r="B75" s="176" t="s">
        <v>123</v>
      </c>
      <c r="C75" s="185" t="s">
        <v>262</v>
      </c>
      <c r="D75" s="186">
        <v>317880</v>
      </c>
      <c r="E75" s="186">
        <v>250917.43</v>
      </c>
      <c r="F75" s="170">
        <f t="shared" si="1"/>
        <v>66962.570000000007</v>
      </c>
      <c r="G75" s="88"/>
      <c r="H75" s="48"/>
    </row>
    <row r="76" spans="1:8" ht="31.5">
      <c r="A76" s="187" t="s">
        <v>126</v>
      </c>
      <c r="B76" s="176" t="s">
        <v>123</v>
      </c>
      <c r="C76" s="185" t="s">
        <v>263</v>
      </c>
      <c r="D76" s="186">
        <v>229980</v>
      </c>
      <c r="E76" s="186">
        <v>205011.43</v>
      </c>
      <c r="F76" s="170">
        <f t="shared" si="1"/>
        <v>24968.570000000007</v>
      </c>
      <c r="G76" s="88"/>
      <c r="H76" s="48"/>
    </row>
    <row r="77" spans="1:8" ht="63">
      <c r="A77" s="187" t="s">
        <v>127</v>
      </c>
      <c r="B77" s="176" t="s">
        <v>123</v>
      </c>
      <c r="C77" s="185" t="s">
        <v>264</v>
      </c>
      <c r="D77" s="186">
        <v>87900</v>
      </c>
      <c r="E77" s="186">
        <v>45906</v>
      </c>
      <c r="F77" s="170">
        <f t="shared" si="1"/>
        <v>41994</v>
      </c>
      <c r="G77" s="88"/>
      <c r="H77" s="48"/>
    </row>
    <row r="78" spans="1:8" ht="47.25">
      <c r="A78" s="187" t="s">
        <v>129</v>
      </c>
      <c r="B78" s="176" t="s">
        <v>123</v>
      </c>
      <c r="C78" s="185" t="s">
        <v>265</v>
      </c>
      <c r="D78" s="186">
        <v>35000</v>
      </c>
      <c r="E78" s="186">
        <v>32692</v>
      </c>
      <c r="F78" s="170">
        <f t="shared" si="1"/>
        <v>2308</v>
      </c>
      <c r="G78" s="88"/>
      <c r="H78" s="48"/>
    </row>
    <row r="79" spans="1:8" ht="47.25">
      <c r="A79" s="187" t="s">
        <v>130</v>
      </c>
      <c r="B79" s="176" t="s">
        <v>123</v>
      </c>
      <c r="C79" s="185" t="s">
        <v>266</v>
      </c>
      <c r="D79" s="186">
        <v>35000</v>
      </c>
      <c r="E79" s="186">
        <v>32692</v>
      </c>
      <c r="F79" s="170">
        <f t="shared" si="1"/>
        <v>2308</v>
      </c>
      <c r="G79" s="88"/>
      <c r="H79" s="48"/>
    </row>
    <row r="80" spans="1:8" ht="47.25">
      <c r="A80" s="187" t="s">
        <v>131</v>
      </c>
      <c r="B80" s="176" t="s">
        <v>123</v>
      </c>
      <c r="C80" s="185" t="s">
        <v>267</v>
      </c>
      <c r="D80" s="186">
        <v>15000</v>
      </c>
      <c r="E80" s="186">
        <v>14692</v>
      </c>
      <c r="F80" s="170">
        <f t="shared" si="1"/>
        <v>308</v>
      </c>
      <c r="G80" s="88"/>
      <c r="H80" s="48"/>
    </row>
    <row r="81" spans="1:8" ht="47.25">
      <c r="A81" s="187" t="s">
        <v>132</v>
      </c>
      <c r="B81" s="176" t="s">
        <v>123</v>
      </c>
      <c r="C81" s="185" t="s">
        <v>268</v>
      </c>
      <c r="D81" s="186">
        <v>20000</v>
      </c>
      <c r="E81" s="186">
        <v>18000</v>
      </c>
      <c r="F81" s="170">
        <f t="shared" si="1"/>
        <v>2000</v>
      </c>
      <c r="G81" s="88"/>
      <c r="H81" s="48"/>
    </row>
    <row r="82" spans="1:8" ht="189">
      <c r="A82" s="180" t="s">
        <v>1254</v>
      </c>
      <c r="B82" s="176" t="s">
        <v>123</v>
      </c>
      <c r="C82" s="185" t="s">
        <v>269</v>
      </c>
      <c r="D82" s="186">
        <v>68130</v>
      </c>
      <c r="E82" s="186">
        <v>64567.39</v>
      </c>
      <c r="F82" s="170">
        <f t="shared" si="1"/>
        <v>3562.6100000000006</v>
      </c>
      <c r="G82" s="88"/>
      <c r="H82" s="48"/>
    </row>
    <row r="83" spans="1:8" ht="94.5">
      <c r="A83" s="184" t="s">
        <v>124</v>
      </c>
      <c r="B83" s="181" t="s">
        <v>123</v>
      </c>
      <c r="C83" s="182" t="s">
        <v>270</v>
      </c>
      <c r="D83" s="183">
        <v>68130</v>
      </c>
      <c r="E83" s="183">
        <v>64567.39</v>
      </c>
      <c r="F83" s="170">
        <f t="shared" si="1"/>
        <v>3562.6100000000006</v>
      </c>
      <c r="G83" s="88"/>
      <c r="H83" s="48"/>
    </row>
    <row r="84" spans="1:8" ht="31.5">
      <c r="A84" s="184" t="s">
        <v>125</v>
      </c>
      <c r="B84" s="181" t="s">
        <v>123</v>
      </c>
      <c r="C84" s="182" t="s">
        <v>271</v>
      </c>
      <c r="D84" s="183">
        <v>68130</v>
      </c>
      <c r="E84" s="183">
        <v>64567.39</v>
      </c>
      <c r="F84" s="170">
        <f t="shared" si="1"/>
        <v>3562.6100000000006</v>
      </c>
      <c r="G84" s="88"/>
      <c r="H84" s="48"/>
    </row>
    <row r="85" spans="1:8" ht="31.5">
      <c r="A85" s="184" t="s">
        <v>126</v>
      </c>
      <c r="B85" s="181" t="s">
        <v>123</v>
      </c>
      <c r="C85" s="182" t="s">
        <v>272</v>
      </c>
      <c r="D85" s="183">
        <v>53728</v>
      </c>
      <c r="E85" s="183">
        <v>51427.51</v>
      </c>
      <c r="F85" s="170">
        <f t="shared" si="1"/>
        <v>2300.489999999998</v>
      </c>
      <c r="G85" s="88"/>
      <c r="H85" s="48"/>
    </row>
    <row r="86" spans="1:8" ht="63">
      <c r="A86" s="187" t="s">
        <v>127</v>
      </c>
      <c r="B86" s="176" t="s">
        <v>123</v>
      </c>
      <c r="C86" s="185" t="s">
        <v>273</v>
      </c>
      <c r="D86" s="186">
        <v>14402</v>
      </c>
      <c r="E86" s="186">
        <v>13139.88</v>
      </c>
      <c r="F86" s="170">
        <f t="shared" si="1"/>
        <v>1262.1200000000008</v>
      </c>
      <c r="G86" s="88"/>
      <c r="H86" s="48"/>
    </row>
    <row r="87" spans="1:8" ht="141.75">
      <c r="A87" s="180" t="s">
        <v>1255</v>
      </c>
      <c r="B87" s="176" t="s">
        <v>123</v>
      </c>
      <c r="C87" s="185" t="s">
        <v>274</v>
      </c>
      <c r="D87" s="186">
        <v>751300</v>
      </c>
      <c r="E87" s="186">
        <v>736300</v>
      </c>
      <c r="F87" s="170">
        <f t="shared" si="1"/>
        <v>15000</v>
      </c>
      <c r="G87" s="88"/>
      <c r="H87" s="48"/>
    </row>
    <row r="88" spans="1:8" ht="94.5">
      <c r="A88" s="187" t="s">
        <v>124</v>
      </c>
      <c r="B88" s="176" t="s">
        <v>123</v>
      </c>
      <c r="C88" s="185" t="s">
        <v>275</v>
      </c>
      <c r="D88" s="186">
        <v>733300</v>
      </c>
      <c r="E88" s="186">
        <v>733300</v>
      </c>
      <c r="F88" s="170">
        <f t="shared" si="1"/>
        <v>0</v>
      </c>
      <c r="G88" s="88"/>
      <c r="H88" s="48"/>
    </row>
    <row r="89" spans="1:8" ht="31.5">
      <c r="A89" s="187" t="s">
        <v>125</v>
      </c>
      <c r="B89" s="176" t="s">
        <v>123</v>
      </c>
      <c r="C89" s="185" t="s">
        <v>276</v>
      </c>
      <c r="D89" s="186">
        <v>733300</v>
      </c>
      <c r="E89" s="186">
        <v>733300</v>
      </c>
      <c r="F89" s="170">
        <f t="shared" si="1"/>
        <v>0</v>
      </c>
      <c r="G89" s="88"/>
      <c r="H89" s="48"/>
    </row>
    <row r="90" spans="1:8" ht="31.5">
      <c r="A90" s="187" t="s">
        <v>126</v>
      </c>
      <c r="B90" s="176" t="s">
        <v>123</v>
      </c>
      <c r="C90" s="185" t="s">
        <v>277</v>
      </c>
      <c r="D90" s="186">
        <v>558206.39</v>
      </c>
      <c r="E90" s="186">
        <v>558206.39</v>
      </c>
      <c r="F90" s="170">
        <f t="shared" si="1"/>
        <v>0</v>
      </c>
      <c r="G90" s="88"/>
      <c r="H90" s="48"/>
    </row>
    <row r="91" spans="1:8" ht="63">
      <c r="A91" s="187" t="s">
        <v>127</v>
      </c>
      <c r="B91" s="176" t="s">
        <v>123</v>
      </c>
      <c r="C91" s="185" t="s">
        <v>278</v>
      </c>
      <c r="D91" s="186">
        <v>175093.61</v>
      </c>
      <c r="E91" s="186">
        <v>175093.61</v>
      </c>
      <c r="F91" s="170">
        <f t="shared" si="1"/>
        <v>0</v>
      </c>
      <c r="G91" s="88"/>
      <c r="H91" s="48"/>
    </row>
    <row r="92" spans="1:8" ht="47.25">
      <c r="A92" s="187" t="s">
        <v>129</v>
      </c>
      <c r="B92" s="176" t="s">
        <v>123</v>
      </c>
      <c r="C92" s="185" t="s">
        <v>279</v>
      </c>
      <c r="D92" s="186">
        <v>18000</v>
      </c>
      <c r="E92" s="186">
        <v>3000</v>
      </c>
      <c r="F92" s="170">
        <f t="shared" si="1"/>
        <v>15000</v>
      </c>
      <c r="G92" s="88"/>
      <c r="H92" s="48"/>
    </row>
    <row r="93" spans="1:8" ht="47.25">
      <c r="A93" s="187" t="s">
        <v>130</v>
      </c>
      <c r="B93" s="176" t="s">
        <v>123</v>
      </c>
      <c r="C93" s="185" t="s">
        <v>280</v>
      </c>
      <c r="D93" s="186">
        <v>18000</v>
      </c>
      <c r="E93" s="186">
        <v>3000</v>
      </c>
      <c r="F93" s="170">
        <f t="shared" si="1"/>
        <v>15000</v>
      </c>
      <c r="G93" s="88"/>
      <c r="H93" s="48"/>
    </row>
    <row r="94" spans="1:8" ht="47.25">
      <c r="A94" s="187" t="s">
        <v>132</v>
      </c>
      <c r="B94" s="176" t="s">
        <v>123</v>
      </c>
      <c r="C94" s="185" t="s">
        <v>281</v>
      </c>
      <c r="D94" s="186">
        <v>18000</v>
      </c>
      <c r="E94" s="186">
        <v>3000</v>
      </c>
      <c r="F94" s="170">
        <f t="shared" si="1"/>
        <v>15000</v>
      </c>
      <c r="G94" s="88"/>
      <c r="H94" s="48"/>
    </row>
    <row r="95" spans="1:8" ht="204.75">
      <c r="A95" s="180" t="s">
        <v>1256</v>
      </c>
      <c r="B95" s="176" t="s">
        <v>123</v>
      </c>
      <c r="C95" s="185" t="s">
        <v>282</v>
      </c>
      <c r="D95" s="186">
        <v>644390</v>
      </c>
      <c r="E95" s="186">
        <v>644390</v>
      </c>
      <c r="F95" s="170">
        <f t="shared" si="1"/>
        <v>0</v>
      </c>
      <c r="G95" s="88"/>
      <c r="H95" s="48"/>
    </row>
    <row r="96" spans="1:8" ht="94.5">
      <c r="A96" s="187" t="s">
        <v>124</v>
      </c>
      <c r="B96" s="176" t="s">
        <v>123</v>
      </c>
      <c r="C96" s="185" t="s">
        <v>283</v>
      </c>
      <c r="D96" s="186">
        <v>630190</v>
      </c>
      <c r="E96" s="186">
        <v>630190</v>
      </c>
      <c r="F96" s="170">
        <f t="shared" si="1"/>
        <v>0</v>
      </c>
      <c r="G96" s="88"/>
      <c r="H96" s="48"/>
    </row>
    <row r="97" spans="1:8" ht="31.5">
      <c r="A97" s="184" t="s">
        <v>125</v>
      </c>
      <c r="B97" s="181" t="s">
        <v>123</v>
      </c>
      <c r="C97" s="182" t="s">
        <v>284</v>
      </c>
      <c r="D97" s="183">
        <v>630190</v>
      </c>
      <c r="E97" s="183">
        <v>630190</v>
      </c>
      <c r="F97" s="170">
        <f t="shared" si="1"/>
        <v>0</v>
      </c>
      <c r="G97" s="88"/>
      <c r="H97" s="48"/>
    </row>
    <row r="98" spans="1:8" ht="31.5">
      <c r="A98" s="184" t="s">
        <v>126</v>
      </c>
      <c r="B98" s="181" t="s">
        <v>123</v>
      </c>
      <c r="C98" s="182" t="s">
        <v>285</v>
      </c>
      <c r="D98" s="183">
        <v>483544</v>
      </c>
      <c r="E98" s="183">
        <v>483544</v>
      </c>
      <c r="F98" s="170">
        <f t="shared" si="1"/>
        <v>0</v>
      </c>
      <c r="G98" s="88"/>
      <c r="H98" s="48"/>
    </row>
    <row r="99" spans="1:8" ht="63">
      <c r="A99" s="184" t="s">
        <v>127</v>
      </c>
      <c r="B99" s="181" t="s">
        <v>123</v>
      </c>
      <c r="C99" s="182" t="s">
        <v>286</v>
      </c>
      <c r="D99" s="183">
        <v>146646</v>
      </c>
      <c r="E99" s="183">
        <v>146646</v>
      </c>
      <c r="F99" s="170">
        <f t="shared" si="1"/>
        <v>0</v>
      </c>
      <c r="G99" s="88"/>
      <c r="H99" s="48"/>
    </row>
    <row r="100" spans="1:8" ht="47.25">
      <c r="A100" s="187" t="s">
        <v>129</v>
      </c>
      <c r="B100" s="176" t="s">
        <v>123</v>
      </c>
      <c r="C100" s="185" t="s">
        <v>287</v>
      </c>
      <c r="D100" s="186">
        <v>14200</v>
      </c>
      <c r="E100" s="186">
        <v>14200</v>
      </c>
      <c r="F100" s="170">
        <f t="shared" si="1"/>
        <v>0</v>
      </c>
      <c r="G100" s="88"/>
      <c r="H100" s="48"/>
    </row>
    <row r="101" spans="1:8" ht="47.25">
      <c r="A101" s="187" t="s">
        <v>130</v>
      </c>
      <c r="B101" s="176" t="s">
        <v>123</v>
      </c>
      <c r="C101" s="185" t="s">
        <v>288</v>
      </c>
      <c r="D101" s="186">
        <v>14200</v>
      </c>
      <c r="E101" s="186">
        <v>14200</v>
      </c>
      <c r="F101" s="170">
        <f t="shared" si="1"/>
        <v>0</v>
      </c>
      <c r="G101" s="88"/>
      <c r="H101" s="48"/>
    </row>
    <row r="102" spans="1:8" ht="47.25">
      <c r="A102" s="187" t="s">
        <v>132</v>
      </c>
      <c r="B102" s="176" t="s">
        <v>123</v>
      </c>
      <c r="C102" s="185" t="s">
        <v>289</v>
      </c>
      <c r="D102" s="186">
        <v>14200</v>
      </c>
      <c r="E102" s="186">
        <v>14200</v>
      </c>
      <c r="F102" s="170">
        <f t="shared" si="1"/>
        <v>0</v>
      </c>
      <c r="G102" s="88"/>
      <c r="H102" s="48"/>
    </row>
    <row r="103" spans="1:8" ht="204.75">
      <c r="A103" s="180" t="s">
        <v>1257</v>
      </c>
      <c r="B103" s="176" t="s">
        <v>123</v>
      </c>
      <c r="C103" s="185" t="s">
        <v>290</v>
      </c>
      <c r="D103" s="186">
        <v>42270</v>
      </c>
      <c r="E103" s="186">
        <v>41780</v>
      </c>
      <c r="F103" s="170">
        <f t="shared" si="1"/>
        <v>490</v>
      </c>
      <c r="G103" s="88"/>
      <c r="H103" s="48"/>
    </row>
    <row r="104" spans="1:8" ht="94.5">
      <c r="A104" s="187" t="s">
        <v>124</v>
      </c>
      <c r="B104" s="176" t="s">
        <v>123</v>
      </c>
      <c r="C104" s="185" t="s">
        <v>291</v>
      </c>
      <c r="D104" s="186">
        <v>42270</v>
      </c>
      <c r="E104" s="186">
        <v>41780</v>
      </c>
      <c r="F104" s="170">
        <f t="shared" si="1"/>
        <v>490</v>
      </c>
      <c r="G104" s="88"/>
      <c r="H104" s="48"/>
    </row>
    <row r="105" spans="1:8" ht="31.5">
      <c r="A105" s="187" t="s">
        <v>125</v>
      </c>
      <c r="B105" s="176" t="s">
        <v>123</v>
      </c>
      <c r="C105" s="185" t="s">
        <v>292</v>
      </c>
      <c r="D105" s="186">
        <v>42270</v>
      </c>
      <c r="E105" s="186">
        <v>41780</v>
      </c>
      <c r="F105" s="170">
        <f t="shared" si="1"/>
        <v>490</v>
      </c>
      <c r="G105" s="88"/>
      <c r="H105" s="48"/>
    </row>
    <row r="106" spans="1:8" ht="31.5">
      <c r="A106" s="187" t="s">
        <v>126</v>
      </c>
      <c r="B106" s="176" t="s">
        <v>123</v>
      </c>
      <c r="C106" s="185" t="s">
        <v>293</v>
      </c>
      <c r="D106" s="186">
        <v>38580</v>
      </c>
      <c r="E106" s="186">
        <v>38580</v>
      </c>
      <c r="F106" s="170">
        <f t="shared" si="1"/>
        <v>0</v>
      </c>
      <c r="G106" s="88"/>
      <c r="H106" s="48"/>
    </row>
    <row r="107" spans="1:8" ht="63">
      <c r="A107" s="187" t="s">
        <v>127</v>
      </c>
      <c r="B107" s="176" t="s">
        <v>123</v>
      </c>
      <c r="C107" s="185" t="s">
        <v>294</v>
      </c>
      <c r="D107" s="186">
        <v>3690</v>
      </c>
      <c r="E107" s="186">
        <v>3200</v>
      </c>
      <c r="F107" s="170">
        <f t="shared" si="1"/>
        <v>490</v>
      </c>
      <c r="G107" s="88"/>
      <c r="H107" s="48"/>
    </row>
    <row r="108" spans="1:8" ht="173.25">
      <c r="A108" s="180" t="s">
        <v>1258</v>
      </c>
      <c r="B108" s="176" t="s">
        <v>123</v>
      </c>
      <c r="C108" s="185" t="s">
        <v>295</v>
      </c>
      <c r="D108" s="186">
        <v>352880</v>
      </c>
      <c r="E108" s="186">
        <v>283609.43</v>
      </c>
      <c r="F108" s="170">
        <f t="shared" si="1"/>
        <v>69270.570000000007</v>
      </c>
      <c r="G108" s="88"/>
      <c r="H108" s="48"/>
    </row>
    <row r="109" spans="1:8" ht="94.5">
      <c r="A109" s="187" t="s">
        <v>124</v>
      </c>
      <c r="B109" s="176" t="s">
        <v>123</v>
      </c>
      <c r="C109" s="185" t="s">
        <v>296</v>
      </c>
      <c r="D109" s="186">
        <v>317880</v>
      </c>
      <c r="E109" s="186">
        <v>250917.43</v>
      </c>
      <c r="F109" s="170">
        <f t="shared" si="1"/>
        <v>66962.570000000007</v>
      </c>
      <c r="G109" s="88"/>
      <c r="H109" s="48"/>
    </row>
    <row r="110" spans="1:8" ht="31.5">
      <c r="A110" s="184" t="s">
        <v>125</v>
      </c>
      <c r="B110" s="181" t="s">
        <v>123</v>
      </c>
      <c r="C110" s="182" t="s">
        <v>297</v>
      </c>
      <c r="D110" s="183">
        <v>317880</v>
      </c>
      <c r="E110" s="183">
        <v>250917.43</v>
      </c>
      <c r="F110" s="170">
        <f t="shared" si="1"/>
        <v>66962.570000000007</v>
      </c>
      <c r="G110" s="88"/>
      <c r="H110" s="48"/>
    </row>
    <row r="111" spans="1:8" ht="31.5">
      <c r="A111" s="184" t="s">
        <v>126</v>
      </c>
      <c r="B111" s="181" t="s">
        <v>123</v>
      </c>
      <c r="C111" s="182" t="s">
        <v>298</v>
      </c>
      <c r="D111" s="183">
        <v>229980</v>
      </c>
      <c r="E111" s="183">
        <v>205011.43</v>
      </c>
      <c r="F111" s="170">
        <f t="shared" si="1"/>
        <v>24968.570000000007</v>
      </c>
      <c r="G111" s="88"/>
      <c r="H111" s="48"/>
    </row>
    <row r="112" spans="1:8" ht="63">
      <c r="A112" s="184" t="s">
        <v>127</v>
      </c>
      <c r="B112" s="181" t="s">
        <v>123</v>
      </c>
      <c r="C112" s="182" t="s">
        <v>299</v>
      </c>
      <c r="D112" s="183">
        <v>87900</v>
      </c>
      <c r="E112" s="183">
        <v>45906</v>
      </c>
      <c r="F112" s="170">
        <f t="shared" si="1"/>
        <v>41994</v>
      </c>
      <c r="G112" s="88"/>
      <c r="H112" s="48"/>
    </row>
    <row r="113" spans="1:8" ht="47.25">
      <c r="A113" s="184" t="s">
        <v>129</v>
      </c>
      <c r="B113" s="181" t="s">
        <v>123</v>
      </c>
      <c r="C113" s="182" t="s">
        <v>300</v>
      </c>
      <c r="D113" s="183">
        <v>35000</v>
      </c>
      <c r="E113" s="183">
        <v>32692</v>
      </c>
      <c r="F113" s="170">
        <f t="shared" si="1"/>
        <v>2308</v>
      </c>
      <c r="G113" s="88"/>
      <c r="H113" s="48"/>
    </row>
    <row r="114" spans="1:8" ht="47.25">
      <c r="A114" s="184" t="s">
        <v>130</v>
      </c>
      <c r="B114" s="181" t="s">
        <v>123</v>
      </c>
      <c r="C114" s="182" t="s">
        <v>301</v>
      </c>
      <c r="D114" s="183">
        <v>35000</v>
      </c>
      <c r="E114" s="183">
        <v>32692</v>
      </c>
      <c r="F114" s="170">
        <f t="shared" si="1"/>
        <v>2308</v>
      </c>
      <c r="G114" s="88"/>
      <c r="H114" s="48"/>
    </row>
    <row r="115" spans="1:8" ht="47.25">
      <c r="A115" s="184" t="s">
        <v>131</v>
      </c>
      <c r="B115" s="181" t="s">
        <v>123</v>
      </c>
      <c r="C115" s="182" t="s">
        <v>302</v>
      </c>
      <c r="D115" s="183">
        <v>15000</v>
      </c>
      <c r="E115" s="183">
        <v>14692</v>
      </c>
      <c r="F115" s="170">
        <f t="shared" si="1"/>
        <v>308</v>
      </c>
      <c r="G115" s="88"/>
      <c r="H115" s="48"/>
    </row>
    <row r="116" spans="1:8" ht="47.25">
      <c r="A116" s="184" t="s">
        <v>132</v>
      </c>
      <c r="B116" s="181" t="s">
        <v>123</v>
      </c>
      <c r="C116" s="182" t="s">
        <v>303</v>
      </c>
      <c r="D116" s="183">
        <v>20000</v>
      </c>
      <c r="E116" s="183">
        <v>18000</v>
      </c>
      <c r="F116" s="170">
        <f t="shared" si="1"/>
        <v>2000</v>
      </c>
      <c r="G116" s="88"/>
      <c r="H116" s="48"/>
    </row>
    <row r="117" spans="1:8" ht="15.75">
      <c r="A117" s="188" t="s">
        <v>1259</v>
      </c>
      <c r="B117" s="176" t="s">
        <v>123</v>
      </c>
      <c r="C117" s="185" t="s">
        <v>1144</v>
      </c>
      <c r="D117" s="186">
        <f>D118</f>
        <v>45950</v>
      </c>
      <c r="E117" s="186">
        <f>E118</f>
        <v>45950</v>
      </c>
      <c r="F117" s="170">
        <f t="shared" si="1"/>
        <v>0</v>
      </c>
      <c r="G117" s="88"/>
      <c r="H117" s="48"/>
    </row>
    <row r="118" spans="1:8" ht="15.75">
      <c r="A118" s="188" t="s">
        <v>1260</v>
      </c>
      <c r="B118" s="176" t="s">
        <v>123</v>
      </c>
      <c r="C118" s="185" t="s">
        <v>304</v>
      </c>
      <c r="D118" s="186">
        <v>45950</v>
      </c>
      <c r="E118" s="186">
        <v>45950</v>
      </c>
      <c r="F118" s="170">
        <f t="shared" si="1"/>
        <v>0</v>
      </c>
      <c r="G118" s="88"/>
      <c r="H118" s="48"/>
    </row>
    <row r="119" spans="1:8" ht="47.25">
      <c r="A119" s="187" t="s">
        <v>129</v>
      </c>
      <c r="B119" s="176" t="s">
        <v>123</v>
      </c>
      <c r="C119" s="185" t="s">
        <v>305</v>
      </c>
      <c r="D119" s="186">
        <v>45950</v>
      </c>
      <c r="E119" s="186">
        <v>45950</v>
      </c>
      <c r="F119" s="170">
        <f t="shared" si="1"/>
        <v>0</v>
      </c>
      <c r="G119" s="88"/>
      <c r="H119" s="48"/>
    </row>
    <row r="120" spans="1:8" ht="47.25">
      <c r="A120" s="187" t="s">
        <v>130</v>
      </c>
      <c r="B120" s="176" t="s">
        <v>123</v>
      </c>
      <c r="C120" s="185" t="s">
        <v>306</v>
      </c>
      <c r="D120" s="186">
        <v>45950</v>
      </c>
      <c r="E120" s="186">
        <v>45950</v>
      </c>
      <c r="F120" s="170">
        <f t="shared" si="1"/>
        <v>0</v>
      </c>
      <c r="G120" s="88"/>
      <c r="H120" s="48"/>
    </row>
    <row r="121" spans="1:8" ht="47.25">
      <c r="A121" s="187" t="s">
        <v>132</v>
      </c>
      <c r="B121" s="176" t="s">
        <v>123</v>
      </c>
      <c r="C121" s="185" t="s">
        <v>307</v>
      </c>
      <c r="D121" s="186">
        <v>45950</v>
      </c>
      <c r="E121" s="186">
        <v>45950</v>
      </c>
      <c r="F121" s="170">
        <f t="shared" si="1"/>
        <v>0</v>
      </c>
      <c r="G121" s="88"/>
      <c r="H121" s="48"/>
    </row>
    <row r="122" spans="1:8" ht="31.5">
      <c r="A122" s="180" t="s">
        <v>1261</v>
      </c>
      <c r="B122" s="176"/>
      <c r="C122" s="185" t="s">
        <v>1145</v>
      </c>
      <c r="D122" s="186">
        <f>D123</f>
        <v>70000</v>
      </c>
      <c r="E122" s="186">
        <f>E123</f>
        <v>70000</v>
      </c>
      <c r="F122" s="170">
        <f t="shared" si="1"/>
        <v>0</v>
      </c>
      <c r="G122" s="88"/>
      <c r="H122" s="48"/>
    </row>
    <row r="123" spans="1:8" ht="94.5">
      <c r="A123" s="180" t="s">
        <v>1262</v>
      </c>
      <c r="B123" s="176" t="s">
        <v>123</v>
      </c>
      <c r="C123" s="185" t="s">
        <v>308</v>
      </c>
      <c r="D123" s="186">
        <v>70000</v>
      </c>
      <c r="E123" s="186">
        <v>70000</v>
      </c>
      <c r="F123" s="170">
        <f t="shared" si="1"/>
        <v>0</v>
      </c>
      <c r="G123" s="88"/>
      <c r="H123" s="48"/>
    </row>
    <row r="124" spans="1:8" ht="47.25">
      <c r="A124" s="187" t="s">
        <v>129</v>
      </c>
      <c r="B124" s="176" t="s">
        <v>123</v>
      </c>
      <c r="C124" s="185" t="s">
        <v>309</v>
      </c>
      <c r="D124" s="186">
        <v>70000</v>
      </c>
      <c r="E124" s="186">
        <v>70000</v>
      </c>
      <c r="F124" s="170">
        <f t="shared" si="1"/>
        <v>0</v>
      </c>
      <c r="G124" s="88"/>
      <c r="H124" s="48"/>
    </row>
    <row r="125" spans="1:8" ht="47.25">
      <c r="A125" s="184" t="s">
        <v>130</v>
      </c>
      <c r="B125" s="181" t="s">
        <v>123</v>
      </c>
      <c r="C125" s="182" t="s">
        <v>310</v>
      </c>
      <c r="D125" s="183">
        <v>70000</v>
      </c>
      <c r="E125" s="183">
        <v>70000</v>
      </c>
      <c r="F125" s="170">
        <f t="shared" si="1"/>
        <v>0</v>
      </c>
      <c r="G125" s="88"/>
      <c r="H125" s="48"/>
    </row>
    <row r="126" spans="1:8" ht="47.25">
      <c r="A126" s="184" t="s">
        <v>132</v>
      </c>
      <c r="B126" s="181" t="s">
        <v>123</v>
      </c>
      <c r="C126" s="182" t="s">
        <v>311</v>
      </c>
      <c r="D126" s="183">
        <v>70000</v>
      </c>
      <c r="E126" s="183">
        <v>70000</v>
      </c>
      <c r="F126" s="170">
        <f t="shared" si="1"/>
        <v>0</v>
      </c>
      <c r="G126" s="88"/>
      <c r="H126" s="48"/>
    </row>
    <row r="127" spans="1:8" ht="15.75">
      <c r="A127" s="188" t="s">
        <v>1263</v>
      </c>
      <c r="B127" s="176" t="s">
        <v>123</v>
      </c>
      <c r="C127" s="185" t="s">
        <v>1146</v>
      </c>
      <c r="D127" s="186">
        <f>D129+D133+D138+D145+D152+D156+D163+D167+D172+D176+D180+D184+D188+D192+D196+D200+D204+D208+D212+D215+D219+D223+D227+D231+D235+D239+D243+D247+D251+D255+D259+D263+D267+D271+D280</f>
        <v>27203700</v>
      </c>
      <c r="E127" s="186">
        <f>E129+E133+E138+E145+E152+E156+E163+E167+E172+E176+E180+E184+E188+E192+E196+E200+E204+E208+E212+E215+E219+E223+E227+E231+E235+E239+E243+E247+E251+E255+E259+E263+E267+E271+E280</f>
        <v>25305478.27</v>
      </c>
      <c r="F127" s="170">
        <f t="shared" si="1"/>
        <v>1898221.7300000004</v>
      </c>
      <c r="G127" s="88"/>
      <c r="H127" s="48"/>
    </row>
    <row r="128" spans="1:8" ht="63">
      <c r="A128" s="180" t="s">
        <v>1266</v>
      </c>
      <c r="B128" s="176" t="s">
        <v>123</v>
      </c>
      <c r="C128" s="185" t="s">
        <v>1265</v>
      </c>
      <c r="D128" s="186">
        <v>160000</v>
      </c>
      <c r="E128" s="186">
        <v>160000</v>
      </c>
      <c r="F128" s="170">
        <v>0</v>
      </c>
      <c r="G128" s="88"/>
      <c r="H128" s="48"/>
    </row>
    <row r="129" spans="1:8" ht="47.25">
      <c r="A129" s="180" t="s">
        <v>1264</v>
      </c>
      <c r="B129" s="176" t="s">
        <v>123</v>
      </c>
      <c r="C129" s="185" t="s">
        <v>312</v>
      </c>
      <c r="D129" s="186">
        <v>160000</v>
      </c>
      <c r="E129" s="186">
        <v>160000</v>
      </c>
      <c r="F129" s="170">
        <f t="shared" si="1"/>
        <v>0</v>
      </c>
      <c r="G129" s="88"/>
      <c r="H129" s="48"/>
    </row>
    <row r="130" spans="1:8" ht="47.25">
      <c r="A130" s="187" t="s">
        <v>129</v>
      </c>
      <c r="B130" s="176" t="s">
        <v>123</v>
      </c>
      <c r="C130" s="185" t="s">
        <v>313</v>
      </c>
      <c r="D130" s="186">
        <v>160000</v>
      </c>
      <c r="E130" s="186">
        <v>160000</v>
      </c>
      <c r="F130" s="170">
        <f t="shared" si="1"/>
        <v>0</v>
      </c>
      <c r="G130" s="88"/>
      <c r="H130" s="48"/>
    </row>
    <row r="131" spans="1:8" ht="47.25">
      <c r="A131" s="187" t="s">
        <v>130</v>
      </c>
      <c r="B131" s="176" t="s">
        <v>123</v>
      </c>
      <c r="C131" s="185" t="s">
        <v>314</v>
      </c>
      <c r="D131" s="186">
        <v>160000</v>
      </c>
      <c r="E131" s="186">
        <v>160000</v>
      </c>
      <c r="F131" s="170">
        <f t="shared" si="1"/>
        <v>0</v>
      </c>
      <c r="G131" s="88"/>
      <c r="H131" s="48"/>
    </row>
    <row r="132" spans="1:8" ht="47.25">
      <c r="A132" s="187" t="s">
        <v>132</v>
      </c>
      <c r="B132" s="176" t="s">
        <v>123</v>
      </c>
      <c r="C132" s="185" t="s">
        <v>315</v>
      </c>
      <c r="D132" s="186">
        <v>160000</v>
      </c>
      <c r="E132" s="186">
        <v>160000</v>
      </c>
      <c r="F132" s="170">
        <f t="shared" si="1"/>
        <v>0</v>
      </c>
      <c r="G132" s="88"/>
      <c r="H132" s="48"/>
    </row>
    <row r="133" spans="1:8" ht="15.75">
      <c r="A133" s="188" t="s">
        <v>1267</v>
      </c>
      <c r="B133" s="176" t="s">
        <v>123</v>
      </c>
      <c r="C133" s="185" t="s">
        <v>316</v>
      </c>
      <c r="D133" s="186">
        <v>40000</v>
      </c>
      <c r="E133" s="186">
        <v>39945</v>
      </c>
      <c r="F133" s="170">
        <f t="shared" si="1"/>
        <v>55</v>
      </c>
      <c r="G133" s="88"/>
      <c r="H133" s="48"/>
    </row>
    <row r="134" spans="1:8" ht="47.25">
      <c r="A134" s="187" t="s">
        <v>129</v>
      </c>
      <c r="B134" s="176" t="s">
        <v>123</v>
      </c>
      <c r="C134" s="185" t="s">
        <v>317</v>
      </c>
      <c r="D134" s="186">
        <v>40000</v>
      </c>
      <c r="E134" s="186">
        <v>39945</v>
      </c>
      <c r="F134" s="170">
        <f t="shared" si="1"/>
        <v>55</v>
      </c>
      <c r="G134" s="88"/>
      <c r="H134" s="48"/>
    </row>
    <row r="135" spans="1:8" ht="47.25">
      <c r="A135" s="187" t="s">
        <v>130</v>
      </c>
      <c r="B135" s="176" t="s">
        <v>123</v>
      </c>
      <c r="C135" s="185" t="s">
        <v>318</v>
      </c>
      <c r="D135" s="186">
        <v>40000</v>
      </c>
      <c r="E135" s="186">
        <v>39945</v>
      </c>
      <c r="F135" s="170">
        <f t="shared" ref="F135:F199" si="2">D135-E135</f>
        <v>55</v>
      </c>
      <c r="G135" s="88"/>
      <c r="H135" s="48"/>
    </row>
    <row r="136" spans="1:8" ht="47.25">
      <c r="A136" s="187" t="s">
        <v>132</v>
      </c>
      <c r="B136" s="176" t="s">
        <v>123</v>
      </c>
      <c r="C136" s="185" t="s">
        <v>319</v>
      </c>
      <c r="D136" s="186">
        <v>40000</v>
      </c>
      <c r="E136" s="186">
        <v>39945</v>
      </c>
      <c r="F136" s="170">
        <f t="shared" si="2"/>
        <v>55</v>
      </c>
      <c r="G136" s="88"/>
      <c r="H136" s="48"/>
    </row>
    <row r="137" spans="1:8" ht="63">
      <c r="A137" s="180" t="s">
        <v>1270</v>
      </c>
      <c r="B137" s="176" t="s">
        <v>123</v>
      </c>
      <c r="C137" s="185" t="s">
        <v>1269</v>
      </c>
      <c r="D137" s="186">
        <v>715000</v>
      </c>
      <c r="E137" s="186">
        <v>715000</v>
      </c>
      <c r="F137" s="170">
        <f t="shared" si="2"/>
        <v>0</v>
      </c>
      <c r="G137" s="88"/>
      <c r="H137" s="48"/>
    </row>
    <row r="138" spans="1:8" ht="63">
      <c r="A138" s="180" t="s">
        <v>1268</v>
      </c>
      <c r="B138" s="176" t="s">
        <v>123</v>
      </c>
      <c r="C138" s="185" t="s">
        <v>320</v>
      </c>
      <c r="D138" s="186">
        <v>715000</v>
      </c>
      <c r="E138" s="186">
        <v>715000</v>
      </c>
      <c r="F138" s="170">
        <f t="shared" si="2"/>
        <v>0</v>
      </c>
      <c r="G138" s="88"/>
      <c r="H138" s="48"/>
    </row>
    <row r="139" spans="1:8" ht="94.5">
      <c r="A139" s="187" t="s">
        <v>124</v>
      </c>
      <c r="B139" s="176" t="s">
        <v>123</v>
      </c>
      <c r="C139" s="185" t="s">
        <v>321</v>
      </c>
      <c r="D139" s="186">
        <v>498450</v>
      </c>
      <c r="E139" s="186">
        <v>498450</v>
      </c>
      <c r="F139" s="170">
        <f t="shared" si="2"/>
        <v>0</v>
      </c>
      <c r="G139" s="88"/>
      <c r="H139" s="48"/>
    </row>
    <row r="140" spans="1:8" ht="31.5">
      <c r="A140" s="184" t="s">
        <v>125</v>
      </c>
      <c r="B140" s="181" t="s">
        <v>123</v>
      </c>
      <c r="C140" s="182" t="s">
        <v>322</v>
      </c>
      <c r="D140" s="183">
        <v>498450</v>
      </c>
      <c r="E140" s="183">
        <v>498450</v>
      </c>
      <c r="F140" s="170">
        <f t="shared" si="2"/>
        <v>0</v>
      </c>
      <c r="G140" s="88"/>
      <c r="H140" s="48"/>
    </row>
    <row r="141" spans="1:8" ht="47.25">
      <c r="A141" s="184" t="s">
        <v>128</v>
      </c>
      <c r="B141" s="181" t="s">
        <v>123</v>
      </c>
      <c r="C141" s="182" t="s">
        <v>323</v>
      </c>
      <c r="D141" s="183">
        <v>498450</v>
      </c>
      <c r="E141" s="183">
        <v>498450</v>
      </c>
      <c r="F141" s="170">
        <f t="shared" si="2"/>
        <v>0</v>
      </c>
      <c r="G141" s="88"/>
      <c r="H141" s="48"/>
    </row>
    <row r="142" spans="1:8" ht="47.25">
      <c r="A142" s="184" t="s">
        <v>129</v>
      </c>
      <c r="B142" s="181" t="s">
        <v>123</v>
      </c>
      <c r="C142" s="182" t="s">
        <v>324</v>
      </c>
      <c r="D142" s="183">
        <v>216550</v>
      </c>
      <c r="E142" s="183">
        <v>216550</v>
      </c>
      <c r="F142" s="170">
        <f t="shared" si="2"/>
        <v>0</v>
      </c>
      <c r="G142" s="88"/>
      <c r="H142" s="48"/>
    </row>
    <row r="143" spans="1:8" ht="47.25">
      <c r="A143" s="184" t="s">
        <v>130</v>
      </c>
      <c r="B143" s="181" t="s">
        <v>123</v>
      </c>
      <c r="C143" s="182" t="s">
        <v>325</v>
      </c>
      <c r="D143" s="183">
        <v>216550</v>
      </c>
      <c r="E143" s="183">
        <v>216550</v>
      </c>
      <c r="F143" s="170">
        <f t="shared" si="2"/>
        <v>0</v>
      </c>
      <c r="G143" s="88"/>
      <c r="H143" s="48"/>
    </row>
    <row r="144" spans="1:8" ht="47.25">
      <c r="A144" s="184" t="s">
        <v>132</v>
      </c>
      <c r="B144" s="181" t="s">
        <v>123</v>
      </c>
      <c r="C144" s="182" t="s">
        <v>326</v>
      </c>
      <c r="D144" s="183">
        <v>216550</v>
      </c>
      <c r="E144" s="183">
        <v>216550</v>
      </c>
      <c r="F144" s="170">
        <f t="shared" si="2"/>
        <v>0</v>
      </c>
      <c r="G144" s="88"/>
      <c r="H144" s="48"/>
    </row>
    <row r="145" spans="1:8" ht="141.75">
      <c r="A145" s="180" t="s">
        <v>1271</v>
      </c>
      <c r="B145" s="176" t="s">
        <v>123</v>
      </c>
      <c r="C145" s="185" t="s">
        <v>327</v>
      </c>
      <c r="D145" s="186">
        <v>535560</v>
      </c>
      <c r="E145" s="186">
        <v>535560</v>
      </c>
      <c r="F145" s="170">
        <f t="shared" si="2"/>
        <v>0</v>
      </c>
      <c r="G145" s="88"/>
      <c r="H145" s="48"/>
    </row>
    <row r="146" spans="1:8" ht="94.5">
      <c r="A146" s="187" t="s">
        <v>124</v>
      </c>
      <c r="B146" s="176" t="s">
        <v>123</v>
      </c>
      <c r="C146" s="185" t="s">
        <v>328</v>
      </c>
      <c r="D146" s="186">
        <v>388180</v>
      </c>
      <c r="E146" s="186">
        <v>388180</v>
      </c>
      <c r="F146" s="170">
        <f t="shared" si="2"/>
        <v>0</v>
      </c>
      <c r="G146" s="88"/>
      <c r="H146" s="48"/>
    </row>
    <row r="147" spans="1:8" ht="31.5">
      <c r="A147" s="187" t="s">
        <v>125</v>
      </c>
      <c r="B147" s="176" t="s">
        <v>123</v>
      </c>
      <c r="C147" s="185" t="s">
        <v>329</v>
      </c>
      <c r="D147" s="186">
        <v>388180</v>
      </c>
      <c r="E147" s="186">
        <v>388180</v>
      </c>
      <c r="F147" s="170">
        <f t="shared" si="2"/>
        <v>0</v>
      </c>
      <c r="G147" s="88"/>
      <c r="H147" s="48"/>
    </row>
    <row r="148" spans="1:8" ht="47.25">
      <c r="A148" s="187" t="s">
        <v>128</v>
      </c>
      <c r="B148" s="176" t="s">
        <v>123</v>
      </c>
      <c r="C148" s="185" t="s">
        <v>330</v>
      </c>
      <c r="D148" s="186">
        <v>388180</v>
      </c>
      <c r="E148" s="186">
        <v>388180</v>
      </c>
      <c r="F148" s="170">
        <f t="shared" si="2"/>
        <v>0</v>
      </c>
      <c r="G148" s="88"/>
      <c r="H148" s="48"/>
    </row>
    <row r="149" spans="1:8" ht="47.25">
      <c r="A149" s="187" t="s">
        <v>129</v>
      </c>
      <c r="B149" s="176" t="s">
        <v>123</v>
      </c>
      <c r="C149" s="185" t="s">
        <v>331</v>
      </c>
      <c r="D149" s="186">
        <v>147380</v>
      </c>
      <c r="E149" s="186">
        <v>147380</v>
      </c>
      <c r="F149" s="170">
        <f t="shared" si="2"/>
        <v>0</v>
      </c>
      <c r="G149" s="88"/>
      <c r="H149" s="48"/>
    </row>
    <row r="150" spans="1:8" ht="47.25">
      <c r="A150" s="187" t="s">
        <v>130</v>
      </c>
      <c r="B150" s="176" t="s">
        <v>123</v>
      </c>
      <c r="C150" s="185" t="s">
        <v>332</v>
      </c>
      <c r="D150" s="186">
        <v>147380</v>
      </c>
      <c r="E150" s="186">
        <v>147380</v>
      </c>
      <c r="F150" s="170">
        <f t="shared" si="2"/>
        <v>0</v>
      </c>
      <c r="G150" s="88"/>
      <c r="H150" s="48"/>
    </row>
    <row r="151" spans="1:8" ht="47.25">
      <c r="A151" s="187" t="s">
        <v>132</v>
      </c>
      <c r="B151" s="176" t="s">
        <v>123</v>
      </c>
      <c r="C151" s="185" t="s">
        <v>333</v>
      </c>
      <c r="D151" s="186">
        <v>147380</v>
      </c>
      <c r="E151" s="186">
        <v>147380</v>
      </c>
      <c r="F151" s="170">
        <f t="shared" si="2"/>
        <v>0</v>
      </c>
      <c r="G151" s="88"/>
      <c r="H151" s="48"/>
    </row>
    <row r="152" spans="1:8" ht="110.25">
      <c r="A152" s="180" t="s">
        <v>1272</v>
      </c>
      <c r="B152" s="176" t="s">
        <v>123</v>
      </c>
      <c r="C152" s="185" t="s">
        <v>334</v>
      </c>
      <c r="D152" s="186">
        <v>60000</v>
      </c>
      <c r="E152" s="186">
        <v>59892</v>
      </c>
      <c r="F152" s="170">
        <f t="shared" si="2"/>
        <v>108</v>
      </c>
      <c r="G152" s="88"/>
      <c r="H152" s="48"/>
    </row>
    <row r="153" spans="1:8" ht="47.25">
      <c r="A153" s="187" t="s">
        <v>129</v>
      </c>
      <c r="B153" s="176" t="s">
        <v>123</v>
      </c>
      <c r="C153" s="185" t="s">
        <v>335</v>
      </c>
      <c r="D153" s="186">
        <v>60000</v>
      </c>
      <c r="E153" s="186">
        <v>59892</v>
      </c>
      <c r="F153" s="170">
        <f t="shared" si="2"/>
        <v>108</v>
      </c>
      <c r="G153" s="88"/>
      <c r="H153" s="48"/>
    </row>
    <row r="154" spans="1:8" ht="47.25">
      <c r="A154" s="187" t="s">
        <v>130</v>
      </c>
      <c r="B154" s="176" t="s">
        <v>123</v>
      </c>
      <c r="C154" s="185" t="s">
        <v>336</v>
      </c>
      <c r="D154" s="186">
        <v>60000</v>
      </c>
      <c r="E154" s="186">
        <v>59892</v>
      </c>
      <c r="F154" s="170">
        <f t="shared" si="2"/>
        <v>108</v>
      </c>
      <c r="G154" s="88"/>
      <c r="H154" s="48"/>
    </row>
    <row r="155" spans="1:8" ht="47.25">
      <c r="A155" s="187" t="s">
        <v>132</v>
      </c>
      <c r="B155" s="176" t="s">
        <v>123</v>
      </c>
      <c r="C155" s="185" t="s">
        <v>337</v>
      </c>
      <c r="D155" s="186">
        <v>60000</v>
      </c>
      <c r="E155" s="186">
        <v>59892</v>
      </c>
      <c r="F155" s="170">
        <f t="shared" si="2"/>
        <v>108</v>
      </c>
      <c r="G155" s="88"/>
      <c r="H155" s="48"/>
    </row>
    <row r="156" spans="1:8" ht="94.5">
      <c r="A156" s="180" t="s">
        <v>1273</v>
      </c>
      <c r="B156" s="176" t="s">
        <v>123</v>
      </c>
      <c r="C156" s="185" t="s">
        <v>338</v>
      </c>
      <c r="D156" s="186">
        <v>42350</v>
      </c>
      <c r="E156" s="186">
        <v>32730</v>
      </c>
      <c r="F156" s="170">
        <f t="shared" si="2"/>
        <v>9620</v>
      </c>
      <c r="G156" s="88"/>
      <c r="H156" s="48"/>
    </row>
    <row r="157" spans="1:8" ht="94.5">
      <c r="A157" s="184" t="s">
        <v>124</v>
      </c>
      <c r="B157" s="181" t="s">
        <v>123</v>
      </c>
      <c r="C157" s="182" t="s">
        <v>339</v>
      </c>
      <c r="D157" s="183">
        <v>32730</v>
      </c>
      <c r="E157" s="183">
        <v>32730</v>
      </c>
      <c r="F157" s="170">
        <f t="shared" si="2"/>
        <v>0</v>
      </c>
      <c r="G157" s="88"/>
      <c r="H157" s="48"/>
    </row>
    <row r="158" spans="1:8" ht="31.5">
      <c r="A158" s="184" t="s">
        <v>125</v>
      </c>
      <c r="B158" s="181" t="s">
        <v>123</v>
      </c>
      <c r="C158" s="182" t="s">
        <v>340</v>
      </c>
      <c r="D158" s="183">
        <v>32730</v>
      </c>
      <c r="E158" s="183">
        <v>32730</v>
      </c>
      <c r="F158" s="170">
        <f t="shared" si="2"/>
        <v>0</v>
      </c>
      <c r="G158" s="88"/>
      <c r="H158" s="48"/>
    </row>
    <row r="159" spans="1:8" ht="47.25">
      <c r="A159" s="184" t="s">
        <v>128</v>
      </c>
      <c r="B159" s="181" t="s">
        <v>123</v>
      </c>
      <c r="C159" s="182" t="s">
        <v>341</v>
      </c>
      <c r="D159" s="183">
        <v>32730</v>
      </c>
      <c r="E159" s="183">
        <v>32730</v>
      </c>
      <c r="F159" s="170">
        <f t="shared" si="2"/>
        <v>0</v>
      </c>
      <c r="G159" s="88"/>
      <c r="H159" s="48"/>
    </row>
    <row r="160" spans="1:8" ht="47.25">
      <c r="A160" s="184" t="s">
        <v>129</v>
      </c>
      <c r="B160" s="181" t="s">
        <v>123</v>
      </c>
      <c r="C160" s="182" t="s">
        <v>342</v>
      </c>
      <c r="D160" s="183">
        <v>9620</v>
      </c>
      <c r="E160" s="183">
        <v>0</v>
      </c>
      <c r="F160" s="170">
        <f t="shared" si="2"/>
        <v>9620</v>
      </c>
      <c r="G160" s="88"/>
      <c r="H160" s="48"/>
    </row>
    <row r="161" spans="1:8" ht="47.25">
      <c r="A161" s="184" t="s">
        <v>130</v>
      </c>
      <c r="B161" s="181" t="s">
        <v>123</v>
      </c>
      <c r="C161" s="182" t="s">
        <v>343</v>
      </c>
      <c r="D161" s="183">
        <v>9620</v>
      </c>
      <c r="E161" s="183">
        <v>0</v>
      </c>
      <c r="F161" s="170">
        <f t="shared" si="2"/>
        <v>9620</v>
      </c>
      <c r="G161" s="88"/>
      <c r="H161" s="48"/>
    </row>
    <row r="162" spans="1:8" ht="47.25">
      <c r="A162" s="187" t="s">
        <v>132</v>
      </c>
      <c r="B162" s="176" t="s">
        <v>123</v>
      </c>
      <c r="C162" s="185" t="s">
        <v>344</v>
      </c>
      <c r="D162" s="186">
        <v>9620</v>
      </c>
      <c r="E162" s="186">
        <v>0</v>
      </c>
      <c r="F162" s="170">
        <f t="shared" si="2"/>
        <v>9620</v>
      </c>
      <c r="G162" s="88"/>
      <c r="H162" s="48"/>
    </row>
    <row r="163" spans="1:8" ht="126">
      <c r="A163" s="180" t="s">
        <v>1274</v>
      </c>
      <c r="B163" s="176" t="s">
        <v>123</v>
      </c>
      <c r="C163" s="185" t="s">
        <v>345</v>
      </c>
      <c r="D163" s="186">
        <v>15000</v>
      </c>
      <c r="E163" s="186">
        <v>15000</v>
      </c>
      <c r="F163" s="170">
        <f t="shared" si="2"/>
        <v>0</v>
      </c>
      <c r="G163" s="88"/>
      <c r="H163" s="48"/>
    </row>
    <row r="164" spans="1:8" ht="47.25">
      <c r="A164" s="187" t="s">
        <v>129</v>
      </c>
      <c r="B164" s="176" t="s">
        <v>123</v>
      </c>
      <c r="C164" s="185" t="s">
        <v>346</v>
      </c>
      <c r="D164" s="186">
        <v>15000</v>
      </c>
      <c r="E164" s="186">
        <v>15000</v>
      </c>
      <c r="F164" s="170">
        <f t="shared" si="2"/>
        <v>0</v>
      </c>
      <c r="G164" s="88"/>
      <c r="H164" s="48"/>
    </row>
    <row r="165" spans="1:8" ht="47.25">
      <c r="A165" s="187" t="s">
        <v>130</v>
      </c>
      <c r="B165" s="176" t="s">
        <v>123</v>
      </c>
      <c r="C165" s="185" t="s">
        <v>347</v>
      </c>
      <c r="D165" s="186">
        <v>15000</v>
      </c>
      <c r="E165" s="186">
        <v>15000</v>
      </c>
      <c r="F165" s="170">
        <f t="shared" si="2"/>
        <v>0</v>
      </c>
      <c r="G165" s="88"/>
      <c r="H165" s="48"/>
    </row>
    <row r="166" spans="1:8" ht="47.25">
      <c r="A166" s="187" t="s">
        <v>132</v>
      </c>
      <c r="B166" s="176" t="s">
        <v>123</v>
      </c>
      <c r="C166" s="185" t="s">
        <v>348</v>
      </c>
      <c r="D166" s="186">
        <v>15000</v>
      </c>
      <c r="E166" s="186">
        <v>15000</v>
      </c>
      <c r="F166" s="170">
        <f t="shared" si="2"/>
        <v>0</v>
      </c>
      <c r="G166" s="88"/>
      <c r="H166" s="48"/>
    </row>
    <row r="167" spans="1:8" ht="94.5">
      <c r="A167" s="180" t="s">
        <v>1275</v>
      </c>
      <c r="B167" s="176" t="s">
        <v>123</v>
      </c>
      <c r="C167" s="185" t="s">
        <v>349</v>
      </c>
      <c r="D167" s="186">
        <v>100000</v>
      </c>
      <c r="E167" s="186">
        <v>95490.44</v>
      </c>
      <c r="F167" s="170">
        <f t="shared" si="2"/>
        <v>4509.5599999999977</v>
      </c>
      <c r="G167" s="88"/>
      <c r="H167" s="48"/>
    </row>
    <row r="168" spans="1:8" ht="47.25">
      <c r="A168" s="187" t="s">
        <v>129</v>
      </c>
      <c r="B168" s="176" t="s">
        <v>123</v>
      </c>
      <c r="C168" s="185" t="s">
        <v>350</v>
      </c>
      <c r="D168" s="186">
        <v>100000</v>
      </c>
      <c r="E168" s="186">
        <v>95490.44</v>
      </c>
      <c r="F168" s="170">
        <f t="shared" si="2"/>
        <v>4509.5599999999977</v>
      </c>
      <c r="G168" s="88"/>
      <c r="H168" s="48"/>
    </row>
    <row r="169" spans="1:8" ht="47.25">
      <c r="A169" s="184" t="s">
        <v>130</v>
      </c>
      <c r="B169" s="181" t="s">
        <v>123</v>
      </c>
      <c r="C169" s="182" t="s">
        <v>351</v>
      </c>
      <c r="D169" s="183">
        <v>100000</v>
      </c>
      <c r="E169" s="183">
        <v>95490.44</v>
      </c>
      <c r="F169" s="170">
        <f t="shared" si="2"/>
        <v>4509.5599999999977</v>
      </c>
      <c r="G169" s="88"/>
      <c r="H169" s="48"/>
    </row>
    <row r="170" spans="1:8" ht="47.25">
      <c r="A170" s="184" t="s">
        <v>131</v>
      </c>
      <c r="B170" s="181" t="s">
        <v>123</v>
      </c>
      <c r="C170" s="182" t="s">
        <v>352</v>
      </c>
      <c r="D170" s="183">
        <v>70350</v>
      </c>
      <c r="E170" s="183">
        <v>70340.44</v>
      </c>
      <c r="F170" s="170">
        <f t="shared" si="2"/>
        <v>9.5599999999976717</v>
      </c>
      <c r="G170" s="88"/>
      <c r="H170" s="48"/>
    </row>
    <row r="171" spans="1:8" ht="47.25">
      <c r="A171" s="184" t="s">
        <v>132</v>
      </c>
      <c r="B171" s="181" t="s">
        <v>123</v>
      </c>
      <c r="C171" s="182" t="s">
        <v>353</v>
      </c>
      <c r="D171" s="183">
        <v>29650</v>
      </c>
      <c r="E171" s="183">
        <v>25150</v>
      </c>
      <c r="F171" s="170">
        <f t="shared" si="2"/>
        <v>4500</v>
      </c>
      <c r="G171" s="88"/>
      <c r="H171" s="48"/>
    </row>
    <row r="172" spans="1:8" ht="94.5">
      <c r="A172" s="180" t="s">
        <v>1276</v>
      </c>
      <c r="B172" s="176" t="s">
        <v>123</v>
      </c>
      <c r="C172" s="185" t="s">
        <v>354</v>
      </c>
      <c r="D172" s="186">
        <v>25000</v>
      </c>
      <c r="E172" s="186">
        <v>25000</v>
      </c>
      <c r="F172" s="170">
        <f t="shared" si="2"/>
        <v>0</v>
      </c>
      <c r="G172" s="88"/>
      <c r="H172" s="48"/>
    </row>
    <row r="173" spans="1:8" ht="47.25">
      <c r="A173" s="187" t="s">
        <v>129</v>
      </c>
      <c r="B173" s="176" t="s">
        <v>123</v>
      </c>
      <c r="C173" s="185" t="s">
        <v>355</v>
      </c>
      <c r="D173" s="186">
        <v>25000</v>
      </c>
      <c r="E173" s="186">
        <v>25000</v>
      </c>
      <c r="F173" s="170">
        <f t="shared" si="2"/>
        <v>0</v>
      </c>
      <c r="G173" s="88"/>
      <c r="H173" s="48"/>
    </row>
    <row r="174" spans="1:8" ht="47.25">
      <c r="A174" s="187" t="s">
        <v>130</v>
      </c>
      <c r="B174" s="176" t="s">
        <v>123</v>
      </c>
      <c r="C174" s="185" t="s">
        <v>356</v>
      </c>
      <c r="D174" s="186">
        <v>25000</v>
      </c>
      <c r="E174" s="186">
        <v>25000</v>
      </c>
      <c r="F174" s="170">
        <f t="shared" si="2"/>
        <v>0</v>
      </c>
      <c r="G174" s="88"/>
      <c r="H174" s="48"/>
    </row>
    <row r="175" spans="1:8" ht="47.25">
      <c r="A175" s="187" t="s">
        <v>132</v>
      </c>
      <c r="B175" s="176" t="s">
        <v>123</v>
      </c>
      <c r="C175" s="185" t="s">
        <v>357</v>
      </c>
      <c r="D175" s="186">
        <v>25000</v>
      </c>
      <c r="E175" s="186">
        <v>25000</v>
      </c>
      <c r="F175" s="170">
        <f t="shared" si="2"/>
        <v>0</v>
      </c>
      <c r="G175" s="88"/>
      <c r="H175" s="48"/>
    </row>
    <row r="176" spans="1:8" ht="78.75">
      <c r="A176" s="180" t="s">
        <v>1277</v>
      </c>
      <c r="B176" s="176" t="s">
        <v>123</v>
      </c>
      <c r="C176" s="185" t="s">
        <v>358</v>
      </c>
      <c r="D176" s="186">
        <v>35000</v>
      </c>
      <c r="E176" s="186">
        <v>35000</v>
      </c>
      <c r="F176" s="170">
        <f t="shared" si="2"/>
        <v>0</v>
      </c>
      <c r="G176" s="88"/>
      <c r="H176" s="48"/>
    </row>
    <row r="177" spans="1:8" ht="47.25">
      <c r="A177" s="187" t="s">
        <v>129</v>
      </c>
      <c r="B177" s="176" t="s">
        <v>123</v>
      </c>
      <c r="C177" s="185" t="s">
        <v>359</v>
      </c>
      <c r="D177" s="186">
        <v>35000</v>
      </c>
      <c r="E177" s="186">
        <v>35000</v>
      </c>
      <c r="F177" s="170">
        <f t="shared" si="2"/>
        <v>0</v>
      </c>
      <c r="G177" s="88"/>
      <c r="H177" s="48"/>
    </row>
    <row r="178" spans="1:8" ht="47.25">
      <c r="A178" s="187" t="s">
        <v>130</v>
      </c>
      <c r="B178" s="176" t="s">
        <v>123</v>
      </c>
      <c r="C178" s="185" t="s">
        <v>360</v>
      </c>
      <c r="D178" s="186">
        <v>35000</v>
      </c>
      <c r="E178" s="186">
        <v>35000</v>
      </c>
      <c r="F178" s="170">
        <f t="shared" si="2"/>
        <v>0</v>
      </c>
      <c r="G178" s="88"/>
      <c r="H178" s="48"/>
    </row>
    <row r="179" spans="1:8" ht="47.25">
      <c r="A179" s="187" t="s">
        <v>132</v>
      </c>
      <c r="B179" s="176" t="s">
        <v>123</v>
      </c>
      <c r="C179" s="185" t="s">
        <v>361</v>
      </c>
      <c r="D179" s="186">
        <v>35000</v>
      </c>
      <c r="E179" s="186">
        <v>35000</v>
      </c>
      <c r="F179" s="170">
        <f t="shared" si="2"/>
        <v>0</v>
      </c>
      <c r="G179" s="88"/>
      <c r="H179" s="48"/>
    </row>
    <row r="180" spans="1:8" ht="94.5">
      <c r="A180" s="180" t="s">
        <v>1278</v>
      </c>
      <c r="B180" s="176" t="s">
        <v>123</v>
      </c>
      <c r="C180" s="185" t="s">
        <v>362</v>
      </c>
      <c r="D180" s="186">
        <v>9560</v>
      </c>
      <c r="E180" s="186">
        <v>9560</v>
      </c>
      <c r="F180" s="170">
        <f t="shared" si="2"/>
        <v>0</v>
      </c>
      <c r="G180" s="88"/>
      <c r="H180" s="48"/>
    </row>
    <row r="181" spans="1:8" ht="47.25">
      <c r="A181" s="187" t="s">
        <v>129</v>
      </c>
      <c r="B181" s="176" t="s">
        <v>123</v>
      </c>
      <c r="C181" s="185" t="s">
        <v>363</v>
      </c>
      <c r="D181" s="186">
        <v>9560</v>
      </c>
      <c r="E181" s="186">
        <v>9560</v>
      </c>
      <c r="F181" s="170">
        <f t="shared" si="2"/>
        <v>0</v>
      </c>
      <c r="G181" s="88"/>
      <c r="H181" s="48"/>
    </row>
    <row r="182" spans="1:8" ht="47.25">
      <c r="A182" s="184" t="s">
        <v>130</v>
      </c>
      <c r="B182" s="181" t="s">
        <v>123</v>
      </c>
      <c r="C182" s="182" t="s">
        <v>364</v>
      </c>
      <c r="D182" s="183">
        <v>9560</v>
      </c>
      <c r="E182" s="183">
        <v>9560</v>
      </c>
      <c r="F182" s="170">
        <f t="shared" si="2"/>
        <v>0</v>
      </c>
      <c r="G182" s="88"/>
      <c r="H182" s="48"/>
    </row>
    <row r="183" spans="1:8" ht="47.25">
      <c r="A183" s="187" t="s">
        <v>132</v>
      </c>
      <c r="B183" s="176" t="s">
        <v>123</v>
      </c>
      <c r="C183" s="185" t="s">
        <v>365</v>
      </c>
      <c r="D183" s="186">
        <v>9560</v>
      </c>
      <c r="E183" s="186">
        <v>9560</v>
      </c>
      <c r="F183" s="170">
        <f t="shared" si="2"/>
        <v>0</v>
      </c>
      <c r="G183" s="88"/>
      <c r="H183" s="48"/>
    </row>
    <row r="184" spans="1:8" ht="78.75">
      <c r="A184" s="180" t="s">
        <v>1279</v>
      </c>
      <c r="B184" s="176" t="s">
        <v>123</v>
      </c>
      <c r="C184" s="185" t="s">
        <v>366</v>
      </c>
      <c r="D184" s="186">
        <v>168000</v>
      </c>
      <c r="E184" s="186">
        <v>130000</v>
      </c>
      <c r="F184" s="170">
        <f t="shared" si="2"/>
        <v>38000</v>
      </c>
      <c r="G184" s="88"/>
      <c r="H184" s="48"/>
    </row>
    <row r="185" spans="1:8" ht="47.25">
      <c r="A185" s="187" t="s">
        <v>129</v>
      </c>
      <c r="B185" s="176" t="s">
        <v>123</v>
      </c>
      <c r="C185" s="185" t="s">
        <v>367</v>
      </c>
      <c r="D185" s="186">
        <v>168000</v>
      </c>
      <c r="E185" s="186">
        <v>130000</v>
      </c>
      <c r="F185" s="170">
        <f t="shared" si="2"/>
        <v>38000</v>
      </c>
      <c r="G185" s="88"/>
      <c r="H185" s="48"/>
    </row>
    <row r="186" spans="1:8" ht="47.25">
      <c r="A186" s="187" t="s">
        <v>130</v>
      </c>
      <c r="B186" s="176" t="s">
        <v>123</v>
      </c>
      <c r="C186" s="185" t="s">
        <v>368</v>
      </c>
      <c r="D186" s="186">
        <v>168000</v>
      </c>
      <c r="E186" s="186">
        <v>130000</v>
      </c>
      <c r="F186" s="170">
        <f t="shared" si="2"/>
        <v>38000</v>
      </c>
      <c r="G186" s="88"/>
      <c r="H186" s="48"/>
    </row>
    <row r="187" spans="1:8" ht="47.25">
      <c r="A187" s="187" t="s">
        <v>132</v>
      </c>
      <c r="B187" s="176" t="s">
        <v>123</v>
      </c>
      <c r="C187" s="185" t="s">
        <v>369</v>
      </c>
      <c r="D187" s="186">
        <v>168000</v>
      </c>
      <c r="E187" s="186">
        <v>130000</v>
      </c>
      <c r="F187" s="170">
        <f t="shared" si="2"/>
        <v>38000</v>
      </c>
      <c r="G187" s="88"/>
      <c r="H187" s="48"/>
    </row>
    <row r="188" spans="1:8" ht="110.25">
      <c r="A188" s="180" t="s">
        <v>1280</v>
      </c>
      <c r="B188" s="176" t="s">
        <v>123</v>
      </c>
      <c r="C188" s="185" t="s">
        <v>370</v>
      </c>
      <c r="D188" s="186">
        <v>619300</v>
      </c>
      <c r="E188" s="186">
        <v>619281.47</v>
      </c>
      <c r="F188" s="170">
        <f t="shared" si="2"/>
        <v>18.53000000002794</v>
      </c>
      <c r="G188" s="88"/>
      <c r="H188" s="48"/>
    </row>
    <row r="189" spans="1:8" ht="47.25">
      <c r="A189" s="187" t="s">
        <v>129</v>
      </c>
      <c r="B189" s="176" t="s">
        <v>123</v>
      </c>
      <c r="C189" s="185" t="s">
        <v>371</v>
      </c>
      <c r="D189" s="186">
        <v>619300</v>
      </c>
      <c r="E189" s="186">
        <v>619281.47</v>
      </c>
      <c r="F189" s="170">
        <f t="shared" si="2"/>
        <v>18.53000000002794</v>
      </c>
      <c r="G189" s="88"/>
      <c r="H189" s="48"/>
    </row>
    <row r="190" spans="1:8" ht="47.25">
      <c r="A190" s="187" t="s">
        <v>130</v>
      </c>
      <c r="B190" s="176" t="s">
        <v>123</v>
      </c>
      <c r="C190" s="185" t="s">
        <v>372</v>
      </c>
      <c r="D190" s="186">
        <v>619300</v>
      </c>
      <c r="E190" s="186">
        <v>619281.47</v>
      </c>
      <c r="F190" s="170">
        <f t="shared" si="2"/>
        <v>18.53000000002794</v>
      </c>
      <c r="G190" s="88"/>
      <c r="H190" s="48"/>
    </row>
    <row r="191" spans="1:8" ht="47.25">
      <c r="A191" s="187" t="s">
        <v>132</v>
      </c>
      <c r="B191" s="176" t="s">
        <v>123</v>
      </c>
      <c r="C191" s="185" t="s">
        <v>373</v>
      </c>
      <c r="D191" s="186">
        <v>619300</v>
      </c>
      <c r="E191" s="186">
        <v>619281.47</v>
      </c>
      <c r="F191" s="170">
        <f t="shared" si="2"/>
        <v>18.53000000002794</v>
      </c>
      <c r="G191" s="88"/>
      <c r="H191" s="48"/>
    </row>
    <row r="192" spans="1:8" ht="110.25">
      <c r="A192" s="180" t="s">
        <v>1281</v>
      </c>
      <c r="B192" s="176" t="s">
        <v>123</v>
      </c>
      <c r="C192" s="185" t="s">
        <v>374</v>
      </c>
      <c r="D192" s="186">
        <v>15000</v>
      </c>
      <c r="E192" s="186">
        <v>15000</v>
      </c>
      <c r="F192" s="170">
        <f t="shared" si="2"/>
        <v>0</v>
      </c>
      <c r="G192" s="88"/>
      <c r="H192" s="48"/>
    </row>
    <row r="193" spans="1:8" ht="47.25">
      <c r="A193" s="187" t="s">
        <v>129</v>
      </c>
      <c r="B193" s="176" t="s">
        <v>123</v>
      </c>
      <c r="C193" s="185" t="s">
        <v>375</v>
      </c>
      <c r="D193" s="186">
        <v>15000</v>
      </c>
      <c r="E193" s="186">
        <v>15000</v>
      </c>
      <c r="F193" s="170">
        <f t="shared" si="2"/>
        <v>0</v>
      </c>
      <c r="G193" s="88"/>
      <c r="H193" s="48"/>
    </row>
    <row r="194" spans="1:8" ht="47.25">
      <c r="A194" s="187" t="s">
        <v>130</v>
      </c>
      <c r="B194" s="176" t="s">
        <v>123</v>
      </c>
      <c r="C194" s="185" t="s">
        <v>376</v>
      </c>
      <c r="D194" s="186">
        <v>15000</v>
      </c>
      <c r="E194" s="186">
        <v>15000</v>
      </c>
      <c r="F194" s="170">
        <f t="shared" si="2"/>
        <v>0</v>
      </c>
      <c r="G194" s="88"/>
      <c r="H194" s="48"/>
    </row>
    <row r="195" spans="1:8" ht="47.25">
      <c r="A195" s="187" t="s">
        <v>132</v>
      </c>
      <c r="B195" s="176" t="s">
        <v>123</v>
      </c>
      <c r="C195" s="185" t="s">
        <v>377</v>
      </c>
      <c r="D195" s="186">
        <v>15000</v>
      </c>
      <c r="E195" s="186">
        <v>15000</v>
      </c>
      <c r="F195" s="170">
        <f t="shared" si="2"/>
        <v>0</v>
      </c>
      <c r="G195" s="88"/>
      <c r="H195" s="48"/>
    </row>
    <row r="196" spans="1:8" ht="78.75">
      <c r="A196" s="180" t="s">
        <v>1282</v>
      </c>
      <c r="B196" s="176" t="s">
        <v>123</v>
      </c>
      <c r="C196" s="185" t="s">
        <v>378</v>
      </c>
      <c r="D196" s="186">
        <v>15000</v>
      </c>
      <c r="E196" s="186">
        <v>15000</v>
      </c>
      <c r="F196" s="170">
        <f t="shared" si="2"/>
        <v>0</v>
      </c>
      <c r="G196" s="88"/>
      <c r="H196" s="48"/>
    </row>
    <row r="197" spans="1:8" ht="47.25">
      <c r="A197" s="187" t="s">
        <v>129</v>
      </c>
      <c r="B197" s="176" t="s">
        <v>123</v>
      </c>
      <c r="C197" s="185" t="s">
        <v>379</v>
      </c>
      <c r="D197" s="186">
        <v>15000</v>
      </c>
      <c r="E197" s="186">
        <v>15000</v>
      </c>
      <c r="F197" s="170">
        <f t="shared" si="2"/>
        <v>0</v>
      </c>
      <c r="G197" s="88"/>
      <c r="H197" s="48"/>
    </row>
    <row r="198" spans="1:8" ht="47.25">
      <c r="A198" s="184" t="s">
        <v>130</v>
      </c>
      <c r="B198" s="181" t="s">
        <v>123</v>
      </c>
      <c r="C198" s="182" t="s">
        <v>380</v>
      </c>
      <c r="D198" s="183">
        <v>15000</v>
      </c>
      <c r="E198" s="183">
        <v>15000</v>
      </c>
      <c r="F198" s="170">
        <f t="shared" si="2"/>
        <v>0</v>
      </c>
      <c r="G198" s="88"/>
      <c r="H198" s="48"/>
    </row>
    <row r="199" spans="1:8" ht="47.25">
      <c r="A199" s="184" t="s">
        <v>132</v>
      </c>
      <c r="B199" s="181" t="s">
        <v>123</v>
      </c>
      <c r="C199" s="182" t="s">
        <v>381</v>
      </c>
      <c r="D199" s="183">
        <v>15000</v>
      </c>
      <c r="E199" s="183">
        <v>15000</v>
      </c>
      <c r="F199" s="170">
        <f t="shared" si="2"/>
        <v>0</v>
      </c>
      <c r="G199" s="88"/>
      <c r="H199" s="48"/>
    </row>
    <row r="200" spans="1:8" ht="94.5">
      <c r="A200" s="180" t="s">
        <v>1283</v>
      </c>
      <c r="B200" s="176" t="s">
        <v>123</v>
      </c>
      <c r="C200" s="185" t="s">
        <v>382</v>
      </c>
      <c r="D200" s="186">
        <v>25000</v>
      </c>
      <c r="E200" s="186">
        <v>25000</v>
      </c>
      <c r="F200" s="170">
        <f t="shared" ref="F200:F263" si="3">D200-E200</f>
        <v>0</v>
      </c>
      <c r="G200" s="88"/>
      <c r="H200" s="48"/>
    </row>
    <row r="201" spans="1:8" ht="47.25">
      <c r="A201" s="187" t="s">
        <v>129</v>
      </c>
      <c r="B201" s="176" t="s">
        <v>123</v>
      </c>
      <c r="C201" s="185" t="s">
        <v>383</v>
      </c>
      <c r="D201" s="186">
        <v>25000</v>
      </c>
      <c r="E201" s="186">
        <v>25000</v>
      </c>
      <c r="F201" s="170">
        <f t="shared" si="3"/>
        <v>0</v>
      </c>
      <c r="G201" s="88"/>
      <c r="H201" s="48"/>
    </row>
    <row r="202" spans="1:8" ht="47.25">
      <c r="A202" s="187" t="s">
        <v>130</v>
      </c>
      <c r="B202" s="176" t="s">
        <v>123</v>
      </c>
      <c r="C202" s="185" t="s">
        <v>384</v>
      </c>
      <c r="D202" s="186">
        <v>25000</v>
      </c>
      <c r="E202" s="186">
        <v>25000</v>
      </c>
      <c r="F202" s="170">
        <f t="shared" si="3"/>
        <v>0</v>
      </c>
      <c r="G202" s="88"/>
      <c r="H202" s="48"/>
    </row>
    <row r="203" spans="1:8" ht="47.25">
      <c r="A203" s="187" t="s">
        <v>132</v>
      </c>
      <c r="B203" s="176" t="s">
        <v>123</v>
      </c>
      <c r="C203" s="185" t="s">
        <v>385</v>
      </c>
      <c r="D203" s="186">
        <v>25000</v>
      </c>
      <c r="E203" s="186">
        <v>25000</v>
      </c>
      <c r="F203" s="170">
        <f t="shared" si="3"/>
        <v>0</v>
      </c>
      <c r="G203" s="88"/>
      <c r="H203" s="48"/>
    </row>
    <row r="204" spans="1:8" ht="78.75">
      <c r="A204" s="180" t="s">
        <v>1284</v>
      </c>
      <c r="B204" s="176" t="s">
        <v>123</v>
      </c>
      <c r="C204" s="185" t="s">
        <v>386</v>
      </c>
      <c r="D204" s="186">
        <v>25000</v>
      </c>
      <c r="E204" s="186">
        <v>0</v>
      </c>
      <c r="F204" s="170">
        <f t="shared" si="3"/>
        <v>25000</v>
      </c>
      <c r="G204" s="88"/>
      <c r="H204" s="48"/>
    </row>
    <row r="205" spans="1:8" ht="47.25">
      <c r="A205" s="187" t="s">
        <v>129</v>
      </c>
      <c r="B205" s="176" t="s">
        <v>123</v>
      </c>
      <c r="C205" s="185" t="s">
        <v>387</v>
      </c>
      <c r="D205" s="186">
        <v>25000</v>
      </c>
      <c r="E205" s="186">
        <v>0</v>
      </c>
      <c r="F205" s="170">
        <f t="shared" si="3"/>
        <v>25000</v>
      </c>
      <c r="G205" s="88"/>
      <c r="H205" s="48"/>
    </row>
    <row r="206" spans="1:8" ht="47.25">
      <c r="A206" s="187" t="s">
        <v>130</v>
      </c>
      <c r="B206" s="176" t="s">
        <v>123</v>
      </c>
      <c r="C206" s="185" t="s">
        <v>388</v>
      </c>
      <c r="D206" s="186">
        <v>25000</v>
      </c>
      <c r="E206" s="186">
        <v>0</v>
      </c>
      <c r="F206" s="170">
        <f t="shared" si="3"/>
        <v>25000</v>
      </c>
      <c r="G206" s="88"/>
      <c r="H206" s="48"/>
    </row>
    <row r="207" spans="1:8" ht="47.25">
      <c r="A207" s="187" t="s">
        <v>132</v>
      </c>
      <c r="B207" s="176" t="s">
        <v>123</v>
      </c>
      <c r="C207" s="185" t="s">
        <v>389</v>
      </c>
      <c r="D207" s="186">
        <v>25000</v>
      </c>
      <c r="E207" s="186">
        <v>0</v>
      </c>
      <c r="F207" s="170">
        <f t="shared" si="3"/>
        <v>25000</v>
      </c>
      <c r="G207" s="88"/>
      <c r="H207" s="48"/>
    </row>
    <row r="208" spans="1:8" ht="78.75">
      <c r="A208" s="180" t="s">
        <v>1285</v>
      </c>
      <c r="B208" s="176" t="s">
        <v>123</v>
      </c>
      <c r="C208" s="185" t="s">
        <v>390</v>
      </c>
      <c r="D208" s="186">
        <v>20000</v>
      </c>
      <c r="E208" s="186">
        <v>20000</v>
      </c>
      <c r="F208" s="170">
        <f t="shared" si="3"/>
        <v>0</v>
      </c>
      <c r="G208" s="88"/>
      <c r="H208" s="48"/>
    </row>
    <row r="209" spans="1:8" ht="47.25">
      <c r="A209" s="187" t="s">
        <v>129</v>
      </c>
      <c r="B209" s="176" t="s">
        <v>123</v>
      </c>
      <c r="C209" s="185" t="s">
        <v>391</v>
      </c>
      <c r="D209" s="186">
        <v>20000</v>
      </c>
      <c r="E209" s="186">
        <v>20000</v>
      </c>
      <c r="F209" s="170">
        <f t="shared" si="3"/>
        <v>0</v>
      </c>
      <c r="G209" s="88"/>
      <c r="H209" s="48"/>
    </row>
    <row r="210" spans="1:8" ht="47.25">
      <c r="A210" s="187" t="s">
        <v>130</v>
      </c>
      <c r="B210" s="176" t="s">
        <v>123</v>
      </c>
      <c r="C210" s="185" t="s">
        <v>392</v>
      </c>
      <c r="D210" s="186">
        <v>20000</v>
      </c>
      <c r="E210" s="186">
        <v>20000</v>
      </c>
      <c r="F210" s="170">
        <f t="shared" si="3"/>
        <v>0</v>
      </c>
      <c r="G210" s="88"/>
      <c r="H210" s="48"/>
    </row>
    <row r="211" spans="1:8" ht="47.25">
      <c r="A211" s="187" t="s">
        <v>132</v>
      </c>
      <c r="B211" s="176" t="s">
        <v>123</v>
      </c>
      <c r="C211" s="185" t="s">
        <v>393</v>
      </c>
      <c r="D211" s="186">
        <v>20000</v>
      </c>
      <c r="E211" s="186">
        <v>20000</v>
      </c>
      <c r="F211" s="170">
        <f t="shared" si="3"/>
        <v>0</v>
      </c>
      <c r="G211" s="88"/>
      <c r="H211" s="48"/>
    </row>
    <row r="212" spans="1:8" ht="126">
      <c r="A212" s="180" t="s">
        <v>1286</v>
      </c>
      <c r="B212" s="176" t="s">
        <v>123</v>
      </c>
      <c r="C212" s="185" t="s">
        <v>394</v>
      </c>
      <c r="D212" s="186">
        <v>500000</v>
      </c>
      <c r="E212" s="186">
        <v>447979.76</v>
      </c>
      <c r="F212" s="170">
        <f t="shared" si="3"/>
        <v>52020.239999999991</v>
      </c>
      <c r="G212" s="88"/>
      <c r="H212" s="48"/>
    </row>
    <row r="213" spans="1:8" ht="15.75">
      <c r="A213" s="187" t="s">
        <v>133</v>
      </c>
      <c r="B213" s="176" t="s">
        <v>123</v>
      </c>
      <c r="C213" s="185" t="s">
        <v>395</v>
      </c>
      <c r="D213" s="186">
        <v>500000</v>
      </c>
      <c r="E213" s="186">
        <v>447979.76</v>
      </c>
      <c r="F213" s="170">
        <f t="shared" si="3"/>
        <v>52020.239999999991</v>
      </c>
      <c r="G213" s="88"/>
      <c r="H213" s="48"/>
    </row>
    <row r="214" spans="1:8" ht="63">
      <c r="A214" s="184" t="s">
        <v>137</v>
      </c>
      <c r="B214" s="181" t="s">
        <v>123</v>
      </c>
      <c r="C214" s="182" t="s">
        <v>396</v>
      </c>
      <c r="D214" s="183">
        <v>500000</v>
      </c>
      <c r="E214" s="183">
        <v>447979.76</v>
      </c>
      <c r="F214" s="170">
        <f t="shared" si="3"/>
        <v>52020.239999999991</v>
      </c>
      <c r="G214" s="88"/>
      <c r="H214" s="48"/>
    </row>
    <row r="215" spans="1:8" ht="63">
      <c r="A215" s="180" t="s">
        <v>1287</v>
      </c>
      <c r="B215" s="176" t="s">
        <v>123</v>
      </c>
      <c r="C215" s="185" t="s">
        <v>397</v>
      </c>
      <c r="D215" s="186">
        <v>5000</v>
      </c>
      <c r="E215" s="186">
        <v>5000</v>
      </c>
      <c r="F215" s="170">
        <f t="shared" si="3"/>
        <v>0</v>
      </c>
      <c r="G215" s="88"/>
      <c r="H215" s="48"/>
    </row>
    <row r="216" spans="1:8" ht="47.25">
      <c r="A216" s="187" t="s">
        <v>129</v>
      </c>
      <c r="B216" s="176" t="s">
        <v>123</v>
      </c>
      <c r="C216" s="185" t="s">
        <v>398</v>
      </c>
      <c r="D216" s="186">
        <v>5000</v>
      </c>
      <c r="E216" s="186">
        <v>5000</v>
      </c>
      <c r="F216" s="170">
        <f t="shared" si="3"/>
        <v>0</v>
      </c>
      <c r="G216" s="88"/>
      <c r="H216" s="48"/>
    </row>
    <row r="217" spans="1:8" ht="47.25">
      <c r="A217" s="187" t="s">
        <v>130</v>
      </c>
      <c r="B217" s="176" t="s">
        <v>123</v>
      </c>
      <c r="C217" s="185" t="s">
        <v>399</v>
      </c>
      <c r="D217" s="186">
        <v>5000</v>
      </c>
      <c r="E217" s="186">
        <v>5000</v>
      </c>
      <c r="F217" s="170">
        <f t="shared" si="3"/>
        <v>0</v>
      </c>
      <c r="G217" s="88"/>
      <c r="H217" s="48"/>
    </row>
    <row r="218" spans="1:8" ht="47.25">
      <c r="A218" s="187" t="s">
        <v>132</v>
      </c>
      <c r="B218" s="176" t="s">
        <v>123</v>
      </c>
      <c r="C218" s="185" t="s">
        <v>400</v>
      </c>
      <c r="D218" s="186">
        <v>5000</v>
      </c>
      <c r="E218" s="186">
        <v>5000</v>
      </c>
      <c r="F218" s="170">
        <f t="shared" si="3"/>
        <v>0</v>
      </c>
      <c r="G218" s="88"/>
      <c r="H218" s="48"/>
    </row>
    <row r="219" spans="1:8" ht="94.5">
      <c r="A219" s="180" t="s">
        <v>1288</v>
      </c>
      <c r="B219" s="176" t="s">
        <v>123</v>
      </c>
      <c r="C219" s="185" t="s">
        <v>401</v>
      </c>
      <c r="D219" s="186">
        <v>100000</v>
      </c>
      <c r="E219" s="186">
        <v>100000</v>
      </c>
      <c r="F219" s="189">
        <f t="shared" si="3"/>
        <v>0</v>
      </c>
      <c r="G219" s="88"/>
      <c r="H219" s="48"/>
    </row>
    <row r="220" spans="1:8" ht="47.25">
      <c r="A220" s="187" t="s">
        <v>129</v>
      </c>
      <c r="B220" s="176" t="s">
        <v>123</v>
      </c>
      <c r="C220" s="185" t="s">
        <v>402</v>
      </c>
      <c r="D220" s="186">
        <v>100000</v>
      </c>
      <c r="E220" s="186">
        <v>100000</v>
      </c>
      <c r="F220" s="170">
        <f t="shared" si="3"/>
        <v>0</v>
      </c>
      <c r="G220" s="88"/>
      <c r="H220" s="48"/>
    </row>
    <row r="221" spans="1:8" ht="47.25">
      <c r="A221" s="187" t="s">
        <v>130</v>
      </c>
      <c r="B221" s="176" t="s">
        <v>123</v>
      </c>
      <c r="C221" s="185" t="s">
        <v>403</v>
      </c>
      <c r="D221" s="186">
        <v>100000</v>
      </c>
      <c r="E221" s="186">
        <v>100000</v>
      </c>
      <c r="F221" s="170">
        <f t="shared" si="3"/>
        <v>0</v>
      </c>
      <c r="G221" s="88"/>
      <c r="H221" s="48"/>
    </row>
    <row r="222" spans="1:8" ht="47.25">
      <c r="A222" s="187" t="s">
        <v>132</v>
      </c>
      <c r="B222" s="176" t="s">
        <v>123</v>
      </c>
      <c r="C222" s="185" t="s">
        <v>404</v>
      </c>
      <c r="D222" s="186">
        <v>100000</v>
      </c>
      <c r="E222" s="186">
        <v>100000</v>
      </c>
      <c r="F222" s="170">
        <f t="shared" si="3"/>
        <v>0</v>
      </c>
      <c r="G222" s="88"/>
      <c r="H222" s="48"/>
    </row>
    <row r="223" spans="1:8" ht="63">
      <c r="A223" s="180" t="s">
        <v>1289</v>
      </c>
      <c r="B223" s="176" t="s">
        <v>123</v>
      </c>
      <c r="C223" s="185" t="s">
        <v>405</v>
      </c>
      <c r="D223" s="186">
        <v>25000</v>
      </c>
      <c r="E223" s="186">
        <v>25000</v>
      </c>
      <c r="F223" s="170">
        <f t="shared" si="3"/>
        <v>0</v>
      </c>
      <c r="G223" s="88"/>
      <c r="H223" s="48"/>
    </row>
    <row r="224" spans="1:8" ht="47.25">
      <c r="A224" s="187" t="s">
        <v>129</v>
      </c>
      <c r="B224" s="176" t="s">
        <v>123</v>
      </c>
      <c r="C224" s="185" t="s">
        <v>406</v>
      </c>
      <c r="D224" s="186">
        <v>25000</v>
      </c>
      <c r="E224" s="186">
        <v>25000</v>
      </c>
      <c r="F224" s="170">
        <f t="shared" si="3"/>
        <v>0</v>
      </c>
      <c r="G224" s="88"/>
      <c r="H224" s="48"/>
    </row>
    <row r="225" spans="1:8" ht="47.25">
      <c r="A225" s="187" t="s">
        <v>130</v>
      </c>
      <c r="B225" s="176" t="s">
        <v>123</v>
      </c>
      <c r="C225" s="185" t="s">
        <v>407</v>
      </c>
      <c r="D225" s="186">
        <v>25000</v>
      </c>
      <c r="E225" s="186">
        <v>25000</v>
      </c>
      <c r="F225" s="170">
        <f t="shared" si="3"/>
        <v>0</v>
      </c>
      <c r="G225" s="88"/>
      <c r="H225" s="48"/>
    </row>
    <row r="226" spans="1:8" ht="47.25">
      <c r="A226" s="187" t="s">
        <v>132</v>
      </c>
      <c r="B226" s="176" t="s">
        <v>123</v>
      </c>
      <c r="C226" s="185" t="s">
        <v>408</v>
      </c>
      <c r="D226" s="186">
        <v>25000</v>
      </c>
      <c r="E226" s="186">
        <v>25000</v>
      </c>
      <c r="F226" s="170">
        <f t="shared" si="3"/>
        <v>0</v>
      </c>
      <c r="G226" s="88"/>
      <c r="H226" s="48"/>
    </row>
    <row r="227" spans="1:8" ht="31.5">
      <c r="A227" s="180" t="s">
        <v>1290</v>
      </c>
      <c r="B227" s="176" t="s">
        <v>123</v>
      </c>
      <c r="C227" s="185" t="s">
        <v>409</v>
      </c>
      <c r="D227" s="186">
        <v>10000</v>
      </c>
      <c r="E227" s="186">
        <v>10000</v>
      </c>
      <c r="F227" s="170">
        <f t="shared" si="3"/>
        <v>0</v>
      </c>
      <c r="G227" s="88"/>
      <c r="H227" s="48"/>
    </row>
    <row r="228" spans="1:8" ht="47.25">
      <c r="A228" s="187" t="s">
        <v>129</v>
      </c>
      <c r="B228" s="176" t="s">
        <v>123</v>
      </c>
      <c r="C228" s="185" t="s">
        <v>410</v>
      </c>
      <c r="D228" s="186">
        <v>10000</v>
      </c>
      <c r="E228" s="186">
        <v>10000</v>
      </c>
      <c r="F228" s="170">
        <f t="shared" si="3"/>
        <v>0</v>
      </c>
      <c r="G228" s="88"/>
      <c r="H228" s="48"/>
    </row>
    <row r="229" spans="1:8" ht="47.25">
      <c r="A229" s="187" t="s">
        <v>130</v>
      </c>
      <c r="B229" s="176" t="s">
        <v>123</v>
      </c>
      <c r="C229" s="185" t="s">
        <v>411</v>
      </c>
      <c r="D229" s="186">
        <v>10000</v>
      </c>
      <c r="E229" s="186">
        <v>10000</v>
      </c>
      <c r="F229" s="170">
        <f t="shared" si="3"/>
        <v>0</v>
      </c>
      <c r="G229" s="88"/>
      <c r="H229" s="48"/>
    </row>
    <row r="230" spans="1:8" ht="47.25">
      <c r="A230" s="187" t="s">
        <v>132</v>
      </c>
      <c r="B230" s="176" t="s">
        <v>123</v>
      </c>
      <c r="C230" s="185" t="s">
        <v>412</v>
      </c>
      <c r="D230" s="186">
        <v>10000</v>
      </c>
      <c r="E230" s="186">
        <v>10000</v>
      </c>
      <c r="F230" s="170">
        <f t="shared" si="3"/>
        <v>0</v>
      </c>
      <c r="G230" s="88"/>
      <c r="H230" s="48"/>
    </row>
    <row r="231" spans="1:8" ht="110.25">
      <c r="A231" s="180" t="s">
        <v>1291</v>
      </c>
      <c r="B231" s="176" t="s">
        <v>123</v>
      </c>
      <c r="C231" s="185" t="s">
        <v>413</v>
      </c>
      <c r="D231" s="186">
        <v>90000</v>
      </c>
      <c r="E231" s="186">
        <v>90000</v>
      </c>
      <c r="F231" s="170">
        <f t="shared" si="3"/>
        <v>0</v>
      </c>
      <c r="G231" s="88"/>
      <c r="H231" s="48"/>
    </row>
    <row r="232" spans="1:8" ht="47.25">
      <c r="A232" s="184" t="s">
        <v>129</v>
      </c>
      <c r="B232" s="181" t="s">
        <v>123</v>
      </c>
      <c r="C232" s="182" t="s">
        <v>414</v>
      </c>
      <c r="D232" s="183">
        <v>90000</v>
      </c>
      <c r="E232" s="183">
        <v>90000</v>
      </c>
      <c r="F232" s="170">
        <f t="shared" si="3"/>
        <v>0</v>
      </c>
      <c r="G232" s="88"/>
      <c r="H232" s="48"/>
    </row>
    <row r="233" spans="1:8" ht="47.25">
      <c r="A233" s="184" t="s">
        <v>130</v>
      </c>
      <c r="B233" s="181" t="s">
        <v>123</v>
      </c>
      <c r="C233" s="182" t="s">
        <v>415</v>
      </c>
      <c r="D233" s="183">
        <v>90000</v>
      </c>
      <c r="E233" s="183">
        <v>90000</v>
      </c>
      <c r="F233" s="170">
        <f t="shared" si="3"/>
        <v>0</v>
      </c>
      <c r="G233" s="88"/>
      <c r="H233" s="48"/>
    </row>
    <row r="234" spans="1:8" ht="47.25">
      <c r="A234" s="184" t="s">
        <v>132</v>
      </c>
      <c r="B234" s="181" t="s">
        <v>123</v>
      </c>
      <c r="C234" s="182" t="s">
        <v>416</v>
      </c>
      <c r="D234" s="183">
        <v>90000</v>
      </c>
      <c r="E234" s="183">
        <v>90000</v>
      </c>
      <c r="F234" s="170">
        <f t="shared" si="3"/>
        <v>0</v>
      </c>
      <c r="G234" s="88"/>
      <c r="H234" s="48"/>
    </row>
    <row r="235" spans="1:8" ht="252">
      <c r="A235" s="180" t="s">
        <v>1293</v>
      </c>
      <c r="B235" s="176" t="s">
        <v>123</v>
      </c>
      <c r="C235" s="185" t="s">
        <v>417</v>
      </c>
      <c r="D235" s="186">
        <v>32000</v>
      </c>
      <c r="E235" s="186">
        <v>32000</v>
      </c>
      <c r="F235" s="170">
        <f t="shared" si="3"/>
        <v>0</v>
      </c>
      <c r="G235" s="88"/>
      <c r="H235" s="48"/>
    </row>
    <row r="236" spans="1:8" ht="47.25">
      <c r="A236" s="187" t="s">
        <v>129</v>
      </c>
      <c r="B236" s="176" t="s">
        <v>123</v>
      </c>
      <c r="C236" s="185" t="s">
        <v>418</v>
      </c>
      <c r="D236" s="186">
        <v>32000</v>
      </c>
      <c r="E236" s="186">
        <v>32000</v>
      </c>
      <c r="F236" s="170">
        <f t="shared" si="3"/>
        <v>0</v>
      </c>
      <c r="G236" s="88"/>
      <c r="H236" s="48"/>
    </row>
    <row r="237" spans="1:8" ht="47.25">
      <c r="A237" s="187" t="s">
        <v>130</v>
      </c>
      <c r="B237" s="176" t="s">
        <v>123</v>
      </c>
      <c r="C237" s="185" t="s">
        <v>419</v>
      </c>
      <c r="D237" s="186">
        <v>32000</v>
      </c>
      <c r="E237" s="186">
        <v>32000</v>
      </c>
      <c r="F237" s="170">
        <f t="shared" si="3"/>
        <v>0</v>
      </c>
      <c r="G237" s="88"/>
      <c r="H237" s="48"/>
    </row>
    <row r="238" spans="1:8" ht="47.25">
      <c r="A238" s="187" t="s">
        <v>132</v>
      </c>
      <c r="B238" s="176" t="s">
        <v>123</v>
      </c>
      <c r="C238" s="185" t="s">
        <v>420</v>
      </c>
      <c r="D238" s="186">
        <v>32000</v>
      </c>
      <c r="E238" s="186">
        <v>32000</v>
      </c>
      <c r="F238" s="170">
        <f t="shared" si="3"/>
        <v>0</v>
      </c>
      <c r="G238" s="88"/>
      <c r="H238" s="48"/>
    </row>
    <row r="239" spans="1:8" ht="126">
      <c r="A239" s="180" t="s">
        <v>1292</v>
      </c>
      <c r="B239" s="176" t="s">
        <v>123</v>
      </c>
      <c r="C239" s="185" t="s">
        <v>421</v>
      </c>
      <c r="D239" s="186">
        <v>40000</v>
      </c>
      <c r="E239" s="186">
        <v>40000</v>
      </c>
      <c r="F239" s="170">
        <f t="shared" si="3"/>
        <v>0</v>
      </c>
      <c r="G239" s="88"/>
      <c r="H239" s="48"/>
    </row>
    <row r="240" spans="1:8" ht="47.25">
      <c r="A240" s="187" t="s">
        <v>129</v>
      </c>
      <c r="B240" s="176" t="s">
        <v>123</v>
      </c>
      <c r="C240" s="185" t="s">
        <v>422</v>
      </c>
      <c r="D240" s="186">
        <v>40000</v>
      </c>
      <c r="E240" s="186">
        <v>40000</v>
      </c>
      <c r="F240" s="170">
        <f t="shared" si="3"/>
        <v>0</v>
      </c>
      <c r="G240" s="88"/>
      <c r="H240" s="48"/>
    </row>
    <row r="241" spans="1:8" ht="47.25">
      <c r="A241" s="187" t="s">
        <v>130</v>
      </c>
      <c r="B241" s="176" t="s">
        <v>123</v>
      </c>
      <c r="C241" s="185" t="s">
        <v>423</v>
      </c>
      <c r="D241" s="186">
        <v>40000</v>
      </c>
      <c r="E241" s="186">
        <v>40000</v>
      </c>
      <c r="F241" s="170">
        <f t="shared" si="3"/>
        <v>0</v>
      </c>
      <c r="G241" s="88"/>
      <c r="H241" s="48"/>
    </row>
    <row r="242" spans="1:8" ht="47.25">
      <c r="A242" s="187" t="s">
        <v>132</v>
      </c>
      <c r="B242" s="176" t="s">
        <v>123</v>
      </c>
      <c r="C242" s="185" t="s">
        <v>424</v>
      </c>
      <c r="D242" s="186">
        <v>40000</v>
      </c>
      <c r="E242" s="186">
        <v>40000</v>
      </c>
      <c r="F242" s="170">
        <f t="shared" si="3"/>
        <v>0</v>
      </c>
      <c r="G242" s="88"/>
      <c r="H242" s="48"/>
    </row>
    <row r="243" spans="1:8" ht="94.5">
      <c r="A243" s="180" t="s">
        <v>1294</v>
      </c>
      <c r="B243" s="176" t="s">
        <v>123</v>
      </c>
      <c r="C243" s="185" t="s">
        <v>425</v>
      </c>
      <c r="D243" s="186">
        <v>37300</v>
      </c>
      <c r="E243" s="186">
        <v>37300</v>
      </c>
      <c r="F243" s="170">
        <f t="shared" si="3"/>
        <v>0</v>
      </c>
      <c r="G243" s="88"/>
      <c r="H243" s="48"/>
    </row>
    <row r="244" spans="1:8" ht="47.25">
      <c r="A244" s="187" t="s">
        <v>129</v>
      </c>
      <c r="B244" s="176" t="s">
        <v>123</v>
      </c>
      <c r="C244" s="185" t="s">
        <v>426</v>
      </c>
      <c r="D244" s="186">
        <v>37300</v>
      </c>
      <c r="E244" s="186">
        <v>37300</v>
      </c>
      <c r="F244" s="170">
        <f t="shared" si="3"/>
        <v>0</v>
      </c>
      <c r="G244" s="88"/>
      <c r="H244" s="48"/>
    </row>
    <row r="245" spans="1:8" ht="47.25">
      <c r="A245" s="187" t="s">
        <v>130</v>
      </c>
      <c r="B245" s="176" t="s">
        <v>123</v>
      </c>
      <c r="C245" s="185" t="s">
        <v>427</v>
      </c>
      <c r="D245" s="186">
        <v>37300</v>
      </c>
      <c r="E245" s="186">
        <v>37300</v>
      </c>
      <c r="F245" s="170">
        <f t="shared" si="3"/>
        <v>0</v>
      </c>
      <c r="G245" s="88"/>
      <c r="H245" s="48"/>
    </row>
    <row r="246" spans="1:8" ht="47.25">
      <c r="A246" s="187" t="s">
        <v>132</v>
      </c>
      <c r="B246" s="176" t="s">
        <v>123</v>
      </c>
      <c r="C246" s="185" t="s">
        <v>428</v>
      </c>
      <c r="D246" s="186">
        <v>37300</v>
      </c>
      <c r="E246" s="186">
        <v>37300</v>
      </c>
      <c r="F246" s="170">
        <f t="shared" si="3"/>
        <v>0</v>
      </c>
      <c r="G246" s="88"/>
      <c r="H246" s="48"/>
    </row>
    <row r="247" spans="1:8" ht="94.5">
      <c r="A247" s="180" t="s">
        <v>1295</v>
      </c>
      <c r="B247" s="176" t="s">
        <v>123</v>
      </c>
      <c r="C247" s="185" t="s">
        <v>429</v>
      </c>
      <c r="D247" s="186">
        <v>8400</v>
      </c>
      <c r="E247" s="186">
        <v>8400</v>
      </c>
      <c r="F247" s="170">
        <f t="shared" si="3"/>
        <v>0</v>
      </c>
      <c r="G247" s="88"/>
      <c r="H247" s="48"/>
    </row>
    <row r="248" spans="1:8" ht="47.25">
      <c r="A248" s="187" t="s">
        <v>129</v>
      </c>
      <c r="B248" s="176" t="s">
        <v>123</v>
      </c>
      <c r="C248" s="185" t="s">
        <v>430</v>
      </c>
      <c r="D248" s="186">
        <v>8400</v>
      </c>
      <c r="E248" s="186">
        <v>8400</v>
      </c>
      <c r="F248" s="170">
        <f t="shared" si="3"/>
        <v>0</v>
      </c>
      <c r="G248" s="88"/>
      <c r="H248" s="48"/>
    </row>
    <row r="249" spans="1:8" ht="47.25">
      <c r="A249" s="187" t="s">
        <v>130</v>
      </c>
      <c r="B249" s="176" t="s">
        <v>123</v>
      </c>
      <c r="C249" s="185" t="s">
        <v>431</v>
      </c>
      <c r="D249" s="186">
        <v>8400</v>
      </c>
      <c r="E249" s="186">
        <v>8400</v>
      </c>
      <c r="F249" s="170">
        <f t="shared" si="3"/>
        <v>0</v>
      </c>
      <c r="G249" s="88"/>
      <c r="H249" s="48"/>
    </row>
    <row r="250" spans="1:8" ht="47.25">
      <c r="A250" s="187" t="s">
        <v>132</v>
      </c>
      <c r="B250" s="176" t="s">
        <v>123</v>
      </c>
      <c r="C250" s="185" t="s">
        <v>432</v>
      </c>
      <c r="D250" s="186">
        <v>8400</v>
      </c>
      <c r="E250" s="186">
        <v>8400</v>
      </c>
      <c r="F250" s="170">
        <f t="shared" si="3"/>
        <v>0</v>
      </c>
      <c r="G250" s="88"/>
      <c r="H250" s="48"/>
    </row>
    <row r="251" spans="1:8" ht="63">
      <c r="A251" s="180" t="s">
        <v>1296</v>
      </c>
      <c r="B251" s="176" t="s">
        <v>123</v>
      </c>
      <c r="C251" s="185" t="s">
        <v>433</v>
      </c>
      <c r="D251" s="186">
        <v>290000</v>
      </c>
      <c r="E251" s="186">
        <v>110925.98</v>
      </c>
      <c r="F251" s="170">
        <f t="shared" si="3"/>
        <v>179074.02000000002</v>
      </c>
      <c r="G251" s="88"/>
      <c r="H251" s="48"/>
    </row>
    <row r="252" spans="1:8" ht="47.25">
      <c r="A252" s="187" t="s">
        <v>129</v>
      </c>
      <c r="B252" s="176" t="s">
        <v>123</v>
      </c>
      <c r="C252" s="185" t="s">
        <v>434</v>
      </c>
      <c r="D252" s="186">
        <v>290000</v>
      </c>
      <c r="E252" s="186">
        <v>110925.98</v>
      </c>
      <c r="F252" s="170">
        <f t="shared" si="3"/>
        <v>179074.02000000002</v>
      </c>
      <c r="G252" s="88"/>
      <c r="H252" s="48"/>
    </row>
    <row r="253" spans="1:8" ht="47.25">
      <c r="A253" s="187" t="s">
        <v>130</v>
      </c>
      <c r="B253" s="176" t="s">
        <v>123</v>
      </c>
      <c r="C253" s="185" t="s">
        <v>435</v>
      </c>
      <c r="D253" s="186">
        <v>290000</v>
      </c>
      <c r="E253" s="186">
        <v>110925.98</v>
      </c>
      <c r="F253" s="170">
        <f t="shared" si="3"/>
        <v>179074.02000000002</v>
      </c>
      <c r="G253" s="88"/>
      <c r="H253" s="48"/>
    </row>
    <row r="254" spans="1:8" ht="47.25">
      <c r="A254" s="187" t="s">
        <v>132</v>
      </c>
      <c r="B254" s="176" t="s">
        <v>123</v>
      </c>
      <c r="C254" s="185" t="s">
        <v>436</v>
      </c>
      <c r="D254" s="186">
        <v>290000</v>
      </c>
      <c r="E254" s="186">
        <v>110925.98</v>
      </c>
      <c r="F254" s="170">
        <f t="shared" si="3"/>
        <v>179074.02000000002</v>
      </c>
      <c r="G254" s="88"/>
      <c r="H254" s="48"/>
    </row>
    <row r="255" spans="1:8" ht="110.25">
      <c r="A255" s="180" t="s">
        <v>1297</v>
      </c>
      <c r="B255" s="176" t="s">
        <v>123</v>
      </c>
      <c r="C255" s="185" t="s">
        <v>437</v>
      </c>
      <c r="D255" s="186">
        <v>8000</v>
      </c>
      <c r="E255" s="186">
        <v>8000</v>
      </c>
      <c r="F255" s="170">
        <f t="shared" si="3"/>
        <v>0</v>
      </c>
      <c r="G255" s="88"/>
      <c r="H255" s="48"/>
    </row>
    <row r="256" spans="1:8" ht="47.25">
      <c r="A256" s="187" t="s">
        <v>129</v>
      </c>
      <c r="B256" s="176" t="s">
        <v>123</v>
      </c>
      <c r="C256" s="185" t="s">
        <v>438</v>
      </c>
      <c r="D256" s="186">
        <v>8000</v>
      </c>
      <c r="E256" s="186">
        <v>8000</v>
      </c>
      <c r="F256" s="170">
        <f t="shared" si="3"/>
        <v>0</v>
      </c>
      <c r="G256" s="88"/>
      <c r="H256" s="48"/>
    </row>
    <row r="257" spans="1:8" ht="47.25">
      <c r="A257" s="187" t="s">
        <v>130</v>
      </c>
      <c r="B257" s="176" t="s">
        <v>123</v>
      </c>
      <c r="C257" s="185" t="s">
        <v>439</v>
      </c>
      <c r="D257" s="186">
        <v>8000</v>
      </c>
      <c r="E257" s="186">
        <v>8000</v>
      </c>
      <c r="F257" s="170">
        <f t="shared" si="3"/>
        <v>0</v>
      </c>
      <c r="G257" s="88"/>
      <c r="H257" s="48"/>
    </row>
    <row r="258" spans="1:8" ht="47.25">
      <c r="A258" s="187" t="s">
        <v>132</v>
      </c>
      <c r="B258" s="176" t="s">
        <v>123</v>
      </c>
      <c r="C258" s="185" t="s">
        <v>440</v>
      </c>
      <c r="D258" s="186">
        <v>8000</v>
      </c>
      <c r="E258" s="186">
        <v>8000</v>
      </c>
      <c r="F258" s="170">
        <f t="shared" si="3"/>
        <v>0</v>
      </c>
      <c r="G258" s="88"/>
      <c r="H258" s="48"/>
    </row>
    <row r="259" spans="1:8" ht="110.25">
      <c r="A259" s="180" t="s">
        <v>1298</v>
      </c>
      <c r="B259" s="176" t="s">
        <v>123</v>
      </c>
      <c r="C259" s="185" t="s">
        <v>441</v>
      </c>
      <c r="D259" s="186">
        <v>50000</v>
      </c>
      <c r="E259" s="186">
        <v>50000</v>
      </c>
      <c r="F259" s="170">
        <f t="shared" si="3"/>
        <v>0</v>
      </c>
      <c r="G259" s="88"/>
      <c r="H259" s="48"/>
    </row>
    <row r="260" spans="1:8" ht="47.25">
      <c r="A260" s="187" t="s">
        <v>129</v>
      </c>
      <c r="B260" s="176" t="s">
        <v>123</v>
      </c>
      <c r="C260" s="185" t="s">
        <v>442</v>
      </c>
      <c r="D260" s="186">
        <v>50000</v>
      </c>
      <c r="E260" s="186">
        <v>50000</v>
      </c>
      <c r="F260" s="170">
        <f t="shared" si="3"/>
        <v>0</v>
      </c>
      <c r="G260" s="88"/>
      <c r="H260" s="48"/>
    </row>
    <row r="261" spans="1:8" ht="47.25">
      <c r="A261" s="187" t="s">
        <v>130</v>
      </c>
      <c r="B261" s="176" t="s">
        <v>123</v>
      </c>
      <c r="C261" s="185" t="s">
        <v>443</v>
      </c>
      <c r="D261" s="186">
        <v>50000</v>
      </c>
      <c r="E261" s="186">
        <v>50000</v>
      </c>
      <c r="F261" s="170">
        <f t="shared" si="3"/>
        <v>0</v>
      </c>
      <c r="G261" s="88"/>
      <c r="H261" s="48"/>
    </row>
    <row r="262" spans="1:8" ht="47.25">
      <c r="A262" s="187" t="s">
        <v>132</v>
      </c>
      <c r="B262" s="176" t="s">
        <v>123</v>
      </c>
      <c r="C262" s="185" t="s">
        <v>444</v>
      </c>
      <c r="D262" s="186">
        <v>50000</v>
      </c>
      <c r="E262" s="186">
        <v>50000</v>
      </c>
      <c r="F262" s="170">
        <f t="shared" si="3"/>
        <v>0</v>
      </c>
      <c r="G262" s="88"/>
      <c r="H262" s="48"/>
    </row>
    <row r="263" spans="1:8" ht="141.75">
      <c r="A263" s="180" t="s">
        <v>1299</v>
      </c>
      <c r="B263" s="176" t="s">
        <v>123</v>
      </c>
      <c r="C263" s="185" t="s">
        <v>445</v>
      </c>
      <c r="D263" s="186">
        <v>10000</v>
      </c>
      <c r="E263" s="186">
        <v>10000</v>
      </c>
      <c r="F263" s="170">
        <f t="shared" si="3"/>
        <v>0</v>
      </c>
      <c r="G263" s="88"/>
      <c r="H263" s="48"/>
    </row>
    <row r="264" spans="1:8" ht="47.25">
      <c r="A264" s="187" t="s">
        <v>129</v>
      </c>
      <c r="B264" s="176" t="s">
        <v>123</v>
      </c>
      <c r="C264" s="185" t="s">
        <v>446</v>
      </c>
      <c r="D264" s="186">
        <v>10000</v>
      </c>
      <c r="E264" s="186">
        <v>10000</v>
      </c>
      <c r="F264" s="170">
        <f t="shared" ref="F264:F326" si="4">D264-E264</f>
        <v>0</v>
      </c>
      <c r="G264" s="88"/>
      <c r="H264" s="48"/>
    </row>
    <row r="265" spans="1:8" ht="47.25">
      <c r="A265" s="184" t="s">
        <v>130</v>
      </c>
      <c r="B265" s="181" t="s">
        <v>123</v>
      </c>
      <c r="C265" s="182" t="s">
        <v>447</v>
      </c>
      <c r="D265" s="183">
        <v>10000</v>
      </c>
      <c r="E265" s="183">
        <v>10000</v>
      </c>
      <c r="F265" s="170">
        <f t="shared" si="4"/>
        <v>0</v>
      </c>
      <c r="G265" s="88"/>
      <c r="H265" s="48"/>
    </row>
    <row r="266" spans="1:8" ht="47.25">
      <c r="A266" s="184" t="s">
        <v>132</v>
      </c>
      <c r="B266" s="181" t="s">
        <v>123</v>
      </c>
      <c r="C266" s="182" t="s">
        <v>448</v>
      </c>
      <c r="D266" s="183">
        <v>10000</v>
      </c>
      <c r="E266" s="183">
        <v>10000</v>
      </c>
      <c r="F266" s="170">
        <f t="shared" si="4"/>
        <v>0</v>
      </c>
      <c r="G266" s="88"/>
      <c r="H266" s="48"/>
    </row>
    <row r="267" spans="1:8" ht="126">
      <c r="A267" s="180" t="s">
        <v>1300</v>
      </c>
      <c r="B267" s="176" t="s">
        <v>123</v>
      </c>
      <c r="C267" s="185" t="s">
        <v>449</v>
      </c>
      <c r="D267" s="186">
        <v>100000</v>
      </c>
      <c r="E267" s="186">
        <v>100000</v>
      </c>
      <c r="F267" s="170">
        <f t="shared" si="4"/>
        <v>0</v>
      </c>
      <c r="G267" s="88"/>
      <c r="H267" s="48"/>
    </row>
    <row r="268" spans="1:8" ht="47.25">
      <c r="A268" s="187" t="s">
        <v>129</v>
      </c>
      <c r="B268" s="176" t="s">
        <v>123</v>
      </c>
      <c r="C268" s="185" t="s">
        <v>450</v>
      </c>
      <c r="D268" s="186">
        <v>100000</v>
      </c>
      <c r="E268" s="186">
        <v>100000</v>
      </c>
      <c r="F268" s="170">
        <f t="shared" si="4"/>
        <v>0</v>
      </c>
      <c r="G268" s="88"/>
      <c r="H268" s="48"/>
    </row>
    <row r="269" spans="1:8" ht="47.25">
      <c r="A269" s="187" t="s">
        <v>130</v>
      </c>
      <c r="B269" s="176" t="s">
        <v>123</v>
      </c>
      <c r="C269" s="185" t="s">
        <v>451</v>
      </c>
      <c r="D269" s="186">
        <v>100000</v>
      </c>
      <c r="E269" s="186">
        <v>100000</v>
      </c>
      <c r="F269" s="170">
        <f t="shared" si="4"/>
        <v>0</v>
      </c>
      <c r="G269" s="88"/>
      <c r="H269" s="48"/>
    </row>
    <row r="270" spans="1:8" ht="47.25">
      <c r="A270" s="187" t="s">
        <v>132</v>
      </c>
      <c r="B270" s="176" t="s">
        <v>123</v>
      </c>
      <c r="C270" s="185" t="s">
        <v>452</v>
      </c>
      <c r="D270" s="186">
        <v>100000</v>
      </c>
      <c r="E270" s="186">
        <v>100000</v>
      </c>
      <c r="F270" s="170">
        <f t="shared" si="4"/>
        <v>0</v>
      </c>
      <c r="G270" s="88"/>
      <c r="H270" s="48"/>
    </row>
    <row r="271" spans="1:8" ht="78.75">
      <c r="A271" s="180" t="s">
        <v>1301</v>
      </c>
      <c r="B271" s="176" t="s">
        <v>123</v>
      </c>
      <c r="C271" s="185" t="s">
        <v>453</v>
      </c>
      <c r="D271" s="186">
        <v>1959410</v>
      </c>
      <c r="E271" s="186">
        <v>872213.62</v>
      </c>
      <c r="F271" s="170">
        <f t="shared" si="4"/>
        <v>1087196.3799999999</v>
      </c>
      <c r="G271" s="88"/>
      <c r="H271" s="48"/>
    </row>
    <row r="272" spans="1:8" ht="47.25">
      <c r="A272" s="187" t="s">
        <v>129</v>
      </c>
      <c r="B272" s="176" t="s">
        <v>123</v>
      </c>
      <c r="C272" s="185" t="s">
        <v>454</v>
      </c>
      <c r="D272" s="186">
        <v>1455300</v>
      </c>
      <c r="E272" s="186">
        <v>368157</v>
      </c>
      <c r="F272" s="170">
        <f t="shared" si="4"/>
        <v>1087143</v>
      </c>
      <c r="G272" s="88"/>
      <c r="H272" s="48"/>
    </row>
    <row r="273" spans="1:8" ht="47.25">
      <c r="A273" s="187" t="s">
        <v>130</v>
      </c>
      <c r="B273" s="176" t="s">
        <v>123</v>
      </c>
      <c r="C273" s="185" t="s">
        <v>455</v>
      </c>
      <c r="D273" s="186">
        <v>1455300</v>
      </c>
      <c r="E273" s="186">
        <v>368157</v>
      </c>
      <c r="F273" s="170">
        <f t="shared" si="4"/>
        <v>1087143</v>
      </c>
      <c r="G273" s="88"/>
      <c r="H273" s="48"/>
    </row>
    <row r="274" spans="1:8" ht="47.25">
      <c r="A274" s="187" t="s">
        <v>132</v>
      </c>
      <c r="B274" s="176" t="s">
        <v>123</v>
      </c>
      <c r="C274" s="185" t="s">
        <v>456</v>
      </c>
      <c r="D274" s="186">
        <v>1455300</v>
      </c>
      <c r="E274" s="186">
        <v>368157</v>
      </c>
      <c r="F274" s="170">
        <f t="shared" si="4"/>
        <v>1087143</v>
      </c>
      <c r="G274" s="88"/>
      <c r="H274" s="48"/>
    </row>
    <row r="275" spans="1:8" ht="15.75">
      <c r="A275" s="187" t="s">
        <v>133</v>
      </c>
      <c r="B275" s="176" t="s">
        <v>123</v>
      </c>
      <c r="C275" s="185" t="s">
        <v>457</v>
      </c>
      <c r="D275" s="186">
        <v>504110</v>
      </c>
      <c r="E275" s="186">
        <v>504056.62</v>
      </c>
      <c r="F275" s="170">
        <f t="shared" si="4"/>
        <v>53.380000000004657</v>
      </c>
      <c r="G275" s="88"/>
      <c r="H275" s="48"/>
    </row>
    <row r="276" spans="1:8" ht="15.75">
      <c r="A276" s="187" t="s">
        <v>138</v>
      </c>
      <c r="B276" s="176" t="s">
        <v>123</v>
      </c>
      <c r="C276" s="185" t="s">
        <v>458</v>
      </c>
      <c r="D276" s="186">
        <v>480830</v>
      </c>
      <c r="E276" s="186">
        <v>480826.41</v>
      </c>
      <c r="F276" s="170">
        <f t="shared" si="4"/>
        <v>3.5900000000256114</v>
      </c>
      <c r="G276" s="88"/>
      <c r="H276" s="48"/>
    </row>
    <row r="277" spans="1:8" ht="141.75">
      <c r="A277" s="187" t="s">
        <v>139</v>
      </c>
      <c r="B277" s="176" t="s">
        <v>123</v>
      </c>
      <c r="C277" s="185" t="s">
        <v>459</v>
      </c>
      <c r="D277" s="186">
        <v>480830</v>
      </c>
      <c r="E277" s="186">
        <v>480826.41</v>
      </c>
      <c r="F277" s="170">
        <f t="shared" si="4"/>
        <v>3.5900000000256114</v>
      </c>
      <c r="G277" s="88"/>
      <c r="H277" s="48"/>
    </row>
    <row r="278" spans="1:8" ht="15.75">
      <c r="A278" s="187" t="s">
        <v>134</v>
      </c>
      <c r="B278" s="176" t="s">
        <v>123</v>
      </c>
      <c r="C278" s="185" t="s">
        <v>460</v>
      </c>
      <c r="D278" s="186">
        <v>23280</v>
      </c>
      <c r="E278" s="186">
        <v>23230.21</v>
      </c>
      <c r="F278" s="170">
        <f t="shared" si="4"/>
        <v>49.790000000000873</v>
      </c>
      <c r="G278" s="88"/>
      <c r="H278" s="48"/>
    </row>
    <row r="279" spans="1:8" ht="15.75">
      <c r="A279" s="187" t="s">
        <v>136</v>
      </c>
      <c r="B279" s="176" t="s">
        <v>123</v>
      </c>
      <c r="C279" s="185" t="s">
        <v>461</v>
      </c>
      <c r="D279" s="186">
        <v>23280</v>
      </c>
      <c r="E279" s="186">
        <v>23230.21</v>
      </c>
      <c r="F279" s="170">
        <f t="shared" si="4"/>
        <v>49.790000000000873</v>
      </c>
      <c r="G279" s="88"/>
      <c r="H279" s="48"/>
    </row>
    <row r="280" spans="1:8" ht="94.5">
      <c r="A280" s="180" t="s">
        <v>1302</v>
      </c>
      <c r="B280" s="176" t="s">
        <v>123</v>
      </c>
      <c r="C280" s="185" t="s">
        <v>462</v>
      </c>
      <c r="D280" s="186">
        <v>21313820</v>
      </c>
      <c r="E280" s="186">
        <v>20811200</v>
      </c>
      <c r="F280" s="170">
        <f t="shared" si="4"/>
        <v>502620</v>
      </c>
      <c r="G280" s="88"/>
      <c r="H280" s="48"/>
    </row>
    <row r="281" spans="1:8" ht="94.5">
      <c r="A281" s="187" t="s">
        <v>124</v>
      </c>
      <c r="B281" s="176" t="s">
        <v>123</v>
      </c>
      <c r="C281" s="185" t="s">
        <v>463</v>
      </c>
      <c r="D281" s="186">
        <v>12531200</v>
      </c>
      <c r="E281" s="186">
        <v>12291433.779999999</v>
      </c>
      <c r="F281" s="170">
        <f t="shared" si="4"/>
        <v>239766.22000000067</v>
      </c>
      <c r="G281" s="88"/>
      <c r="H281" s="48"/>
    </row>
    <row r="282" spans="1:8" ht="31.5">
      <c r="A282" s="184" t="s">
        <v>140</v>
      </c>
      <c r="B282" s="181" t="s">
        <v>123</v>
      </c>
      <c r="C282" s="182" t="s">
        <v>464</v>
      </c>
      <c r="D282" s="183">
        <v>12531200</v>
      </c>
      <c r="E282" s="183">
        <v>12291433.779999999</v>
      </c>
      <c r="F282" s="170">
        <f t="shared" si="4"/>
        <v>239766.22000000067</v>
      </c>
      <c r="G282" s="88"/>
      <c r="H282" s="48"/>
    </row>
    <row r="283" spans="1:8" ht="15.75">
      <c r="A283" s="184" t="s">
        <v>141</v>
      </c>
      <c r="B283" s="181" t="s">
        <v>123</v>
      </c>
      <c r="C283" s="182" t="s">
        <v>465</v>
      </c>
      <c r="D283" s="183">
        <v>9138892</v>
      </c>
      <c r="E283" s="183">
        <v>9136625.0899999999</v>
      </c>
      <c r="F283" s="170">
        <f t="shared" si="4"/>
        <v>2266.910000000149</v>
      </c>
      <c r="G283" s="88"/>
      <c r="H283" s="48"/>
    </row>
    <row r="284" spans="1:8" ht="31.5">
      <c r="A284" s="184" t="s">
        <v>142</v>
      </c>
      <c r="B284" s="181" t="s">
        <v>123</v>
      </c>
      <c r="C284" s="182" t="s">
        <v>466</v>
      </c>
      <c r="D284" s="183">
        <v>632400</v>
      </c>
      <c r="E284" s="183">
        <v>456910.1</v>
      </c>
      <c r="F284" s="170">
        <f t="shared" si="4"/>
        <v>175489.90000000002</v>
      </c>
      <c r="G284" s="88"/>
      <c r="H284" s="48"/>
    </row>
    <row r="285" spans="1:8" ht="63">
      <c r="A285" s="184" t="s">
        <v>143</v>
      </c>
      <c r="B285" s="181" t="s">
        <v>123</v>
      </c>
      <c r="C285" s="182" t="s">
        <v>467</v>
      </c>
      <c r="D285" s="183">
        <v>2759908</v>
      </c>
      <c r="E285" s="183">
        <v>2697898.59</v>
      </c>
      <c r="F285" s="170">
        <f t="shared" si="4"/>
        <v>62009.410000000149</v>
      </c>
      <c r="G285" s="88"/>
      <c r="H285" s="48"/>
    </row>
    <row r="286" spans="1:8" ht="47.25">
      <c r="A286" s="184" t="s">
        <v>129</v>
      </c>
      <c r="B286" s="181" t="s">
        <v>123</v>
      </c>
      <c r="C286" s="182" t="s">
        <v>468</v>
      </c>
      <c r="D286" s="183">
        <v>8529620</v>
      </c>
      <c r="E286" s="183">
        <v>8365775.5199999996</v>
      </c>
      <c r="F286" s="170">
        <f t="shared" si="4"/>
        <v>163844.48000000045</v>
      </c>
      <c r="G286" s="88"/>
      <c r="H286" s="48"/>
    </row>
    <row r="287" spans="1:8" ht="47.25">
      <c r="A287" s="184" t="s">
        <v>130</v>
      </c>
      <c r="B287" s="181" t="s">
        <v>123</v>
      </c>
      <c r="C287" s="182" t="s">
        <v>469</v>
      </c>
      <c r="D287" s="183">
        <v>8529620</v>
      </c>
      <c r="E287" s="183">
        <v>8365775.5199999996</v>
      </c>
      <c r="F287" s="170">
        <f t="shared" si="4"/>
        <v>163844.48000000045</v>
      </c>
      <c r="G287" s="88"/>
      <c r="H287" s="48"/>
    </row>
    <row r="288" spans="1:8" ht="47.25">
      <c r="A288" s="184" t="s">
        <v>131</v>
      </c>
      <c r="B288" s="181" t="s">
        <v>123</v>
      </c>
      <c r="C288" s="182" t="s">
        <v>470</v>
      </c>
      <c r="D288" s="183">
        <v>629100</v>
      </c>
      <c r="E288" s="183">
        <v>628939.23</v>
      </c>
      <c r="F288" s="170">
        <f t="shared" si="4"/>
        <v>160.77000000001863</v>
      </c>
      <c r="G288" s="88"/>
      <c r="H288" s="48"/>
    </row>
    <row r="289" spans="1:8" ht="47.25">
      <c r="A289" s="184" t="s">
        <v>144</v>
      </c>
      <c r="B289" s="181" t="s">
        <v>123</v>
      </c>
      <c r="C289" s="182" t="s">
        <v>471</v>
      </c>
      <c r="D289" s="183">
        <v>3007500</v>
      </c>
      <c r="E289" s="183">
        <v>3007347.19</v>
      </c>
      <c r="F289" s="170">
        <f t="shared" si="4"/>
        <v>152.81000000005588</v>
      </c>
      <c r="G289" s="88"/>
      <c r="H289" s="48"/>
    </row>
    <row r="290" spans="1:8" ht="47.25">
      <c r="A290" s="184" t="s">
        <v>132</v>
      </c>
      <c r="B290" s="181" t="s">
        <v>123</v>
      </c>
      <c r="C290" s="182" t="s">
        <v>472</v>
      </c>
      <c r="D290" s="183">
        <v>4893020</v>
      </c>
      <c r="E290" s="183">
        <v>4729489.0999999996</v>
      </c>
      <c r="F290" s="170">
        <f t="shared" si="4"/>
        <v>163530.90000000037</v>
      </c>
      <c r="G290" s="88"/>
      <c r="H290" s="48"/>
    </row>
    <row r="291" spans="1:8" ht="15.75">
      <c r="A291" s="187" t="s">
        <v>133</v>
      </c>
      <c r="B291" s="176" t="s">
        <v>123</v>
      </c>
      <c r="C291" s="185" t="s">
        <v>473</v>
      </c>
      <c r="D291" s="186">
        <v>253000</v>
      </c>
      <c r="E291" s="186">
        <v>153990.70000000001</v>
      </c>
      <c r="F291" s="170">
        <f t="shared" si="4"/>
        <v>99009.299999999988</v>
      </c>
      <c r="G291" s="88"/>
      <c r="H291" s="48"/>
    </row>
    <row r="292" spans="1:8" ht="15.75">
      <c r="A292" s="187" t="s">
        <v>134</v>
      </c>
      <c r="B292" s="176" t="s">
        <v>123</v>
      </c>
      <c r="C292" s="185" t="s">
        <v>474</v>
      </c>
      <c r="D292" s="186">
        <v>253000</v>
      </c>
      <c r="E292" s="186">
        <v>153990.70000000001</v>
      </c>
      <c r="F292" s="170">
        <f t="shared" si="4"/>
        <v>99009.299999999988</v>
      </c>
      <c r="G292" s="88"/>
      <c r="H292" s="48"/>
    </row>
    <row r="293" spans="1:8" ht="31.5">
      <c r="A293" s="187" t="s">
        <v>145</v>
      </c>
      <c r="B293" s="176" t="s">
        <v>123</v>
      </c>
      <c r="C293" s="185" t="s">
        <v>475</v>
      </c>
      <c r="D293" s="186">
        <v>200000</v>
      </c>
      <c r="E293" s="186">
        <v>108720</v>
      </c>
      <c r="F293" s="170">
        <f t="shared" si="4"/>
        <v>91280</v>
      </c>
      <c r="G293" s="88"/>
      <c r="H293" s="48"/>
    </row>
    <row r="294" spans="1:8" ht="15.75">
      <c r="A294" s="187" t="s">
        <v>135</v>
      </c>
      <c r="B294" s="176" t="s">
        <v>123</v>
      </c>
      <c r="C294" s="185" t="s">
        <v>476</v>
      </c>
      <c r="D294" s="186">
        <v>53000</v>
      </c>
      <c r="E294" s="186">
        <v>45270.7</v>
      </c>
      <c r="F294" s="170">
        <f t="shared" si="4"/>
        <v>7729.3000000000029</v>
      </c>
      <c r="G294" s="88"/>
      <c r="H294" s="48"/>
    </row>
    <row r="295" spans="1:8" ht="31.5">
      <c r="A295" s="180" t="s">
        <v>1303</v>
      </c>
      <c r="B295" s="176" t="s">
        <v>123</v>
      </c>
      <c r="C295" s="185" t="s">
        <v>1148</v>
      </c>
      <c r="D295" s="186">
        <f>D296+D307</f>
        <v>14663640</v>
      </c>
      <c r="E295" s="186">
        <f>E296+E307</f>
        <v>13360672.719999999</v>
      </c>
      <c r="F295" s="170">
        <f t="shared" si="4"/>
        <v>1302967.2800000012</v>
      </c>
      <c r="G295" s="88"/>
      <c r="H295" s="48"/>
    </row>
    <row r="296" spans="1:8" ht="15.75">
      <c r="A296" s="188" t="s">
        <v>1304</v>
      </c>
      <c r="B296" s="176" t="s">
        <v>123</v>
      </c>
      <c r="C296" s="185" t="s">
        <v>1147</v>
      </c>
      <c r="D296" s="186">
        <f>D297+D302</f>
        <v>1823730</v>
      </c>
      <c r="E296" s="186">
        <f>E297+E302</f>
        <v>1820360.79</v>
      </c>
      <c r="F296" s="170">
        <f t="shared" si="4"/>
        <v>3369.2099999999627</v>
      </c>
      <c r="G296" s="88"/>
      <c r="H296" s="48"/>
    </row>
    <row r="297" spans="1:8" ht="141.75">
      <c r="A297" s="180" t="s">
        <v>1305</v>
      </c>
      <c r="B297" s="176" t="s">
        <v>123</v>
      </c>
      <c r="C297" s="185" t="s">
        <v>477</v>
      </c>
      <c r="D297" s="186">
        <v>73350</v>
      </c>
      <c r="E297" s="186">
        <v>69980.789999999994</v>
      </c>
      <c r="F297" s="170">
        <f t="shared" si="4"/>
        <v>3369.2100000000064</v>
      </c>
      <c r="G297" s="88"/>
      <c r="H297" s="48"/>
    </row>
    <row r="298" spans="1:8" ht="94.5">
      <c r="A298" s="187" t="s">
        <v>124</v>
      </c>
      <c r="B298" s="176" t="s">
        <v>123</v>
      </c>
      <c r="C298" s="185" t="s">
        <v>478</v>
      </c>
      <c r="D298" s="186">
        <v>73350</v>
      </c>
      <c r="E298" s="186">
        <v>69980.789999999994</v>
      </c>
      <c r="F298" s="170">
        <f t="shared" si="4"/>
        <v>3369.2100000000064</v>
      </c>
      <c r="G298" s="88"/>
      <c r="H298" s="48"/>
    </row>
    <row r="299" spans="1:8" ht="31.5">
      <c r="A299" s="187" t="s">
        <v>125</v>
      </c>
      <c r="B299" s="176" t="s">
        <v>123</v>
      </c>
      <c r="C299" s="185" t="s">
        <v>479</v>
      </c>
      <c r="D299" s="186">
        <v>73350</v>
      </c>
      <c r="E299" s="186">
        <v>69980.789999999994</v>
      </c>
      <c r="F299" s="170">
        <f t="shared" si="4"/>
        <v>3369.2100000000064</v>
      </c>
      <c r="G299" s="88"/>
      <c r="H299" s="48"/>
    </row>
    <row r="300" spans="1:8" ht="31.5">
      <c r="A300" s="187" t="s">
        <v>126</v>
      </c>
      <c r="B300" s="176" t="s">
        <v>123</v>
      </c>
      <c r="C300" s="185" t="s">
        <v>480</v>
      </c>
      <c r="D300" s="186">
        <v>60350</v>
      </c>
      <c r="E300" s="186">
        <v>56980.79</v>
      </c>
      <c r="F300" s="170">
        <f t="shared" si="4"/>
        <v>3369.2099999999991</v>
      </c>
      <c r="G300" s="88"/>
      <c r="H300" s="48"/>
    </row>
    <row r="301" spans="1:8" ht="63">
      <c r="A301" s="187" t="s">
        <v>127</v>
      </c>
      <c r="B301" s="176" t="s">
        <v>123</v>
      </c>
      <c r="C301" s="185" t="s">
        <v>481</v>
      </c>
      <c r="D301" s="186">
        <v>13000</v>
      </c>
      <c r="E301" s="186">
        <v>13000</v>
      </c>
      <c r="F301" s="170">
        <f t="shared" si="4"/>
        <v>0</v>
      </c>
      <c r="G301" s="88"/>
      <c r="H301" s="48"/>
    </row>
    <row r="302" spans="1:8" ht="141.75">
      <c r="A302" s="180" t="s">
        <v>1305</v>
      </c>
      <c r="B302" s="176" t="s">
        <v>123</v>
      </c>
      <c r="C302" s="185" t="s">
        <v>482</v>
      </c>
      <c r="D302" s="186">
        <v>1750380</v>
      </c>
      <c r="E302" s="186">
        <v>1750380</v>
      </c>
      <c r="F302" s="170">
        <f t="shared" si="4"/>
        <v>0</v>
      </c>
      <c r="G302" s="88"/>
      <c r="H302" s="48"/>
    </row>
    <row r="303" spans="1:8" ht="94.5">
      <c r="A303" s="187" t="s">
        <v>124</v>
      </c>
      <c r="B303" s="176" t="s">
        <v>123</v>
      </c>
      <c r="C303" s="185" t="s">
        <v>483</v>
      </c>
      <c r="D303" s="186">
        <v>1750380</v>
      </c>
      <c r="E303" s="186">
        <v>1750380</v>
      </c>
      <c r="F303" s="170">
        <f t="shared" si="4"/>
        <v>0</v>
      </c>
      <c r="G303" s="88"/>
      <c r="H303" s="48"/>
    </row>
    <row r="304" spans="1:8" ht="31.5">
      <c r="A304" s="187" t="s">
        <v>125</v>
      </c>
      <c r="B304" s="176" t="s">
        <v>123</v>
      </c>
      <c r="C304" s="185" t="s">
        <v>484</v>
      </c>
      <c r="D304" s="186">
        <v>1750380</v>
      </c>
      <c r="E304" s="186">
        <v>1750380</v>
      </c>
      <c r="F304" s="170">
        <f t="shared" si="4"/>
        <v>0</v>
      </c>
      <c r="G304" s="88"/>
      <c r="H304" s="48"/>
    </row>
    <row r="305" spans="1:8" ht="31.5">
      <c r="A305" s="187" t="s">
        <v>126</v>
      </c>
      <c r="B305" s="176" t="s">
        <v>123</v>
      </c>
      <c r="C305" s="185" t="s">
        <v>485</v>
      </c>
      <c r="D305" s="186">
        <v>1505450</v>
      </c>
      <c r="E305" s="186">
        <v>1505450</v>
      </c>
      <c r="F305" s="170">
        <f t="shared" si="4"/>
        <v>0</v>
      </c>
      <c r="G305" s="88"/>
      <c r="H305" s="48"/>
    </row>
    <row r="306" spans="1:8" ht="63">
      <c r="A306" s="187" t="s">
        <v>127</v>
      </c>
      <c r="B306" s="176" t="s">
        <v>123</v>
      </c>
      <c r="C306" s="185" t="s">
        <v>486</v>
      </c>
      <c r="D306" s="186">
        <v>244930</v>
      </c>
      <c r="E306" s="186">
        <v>244930</v>
      </c>
      <c r="F306" s="170">
        <f t="shared" si="4"/>
        <v>0</v>
      </c>
      <c r="G306" s="88"/>
      <c r="H306" s="48"/>
    </row>
    <row r="307" spans="1:8" ht="63">
      <c r="A307" s="190" t="s">
        <v>1306</v>
      </c>
      <c r="B307" s="176" t="s">
        <v>123</v>
      </c>
      <c r="C307" s="185" t="s">
        <v>1149</v>
      </c>
      <c r="D307" s="186">
        <f>D308+D312</f>
        <v>12839910</v>
      </c>
      <c r="E307" s="186">
        <f>E308+E312</f>
        <v>11540311.93</v>
      </c>
      <c r="F307" s="170">
        <f t="shared" si="4"/>
        <v>1299598.0700000003</v>
      </c>
      <c r="G307" s="88"/>
      <c r="H307" s="48"/>
    </row>
    <row r="308" spans="1:8" ht="94.5">
      <c r="A308" s="180" t="s">
        <v>1307</v>
      </c>
      <c r="B308" s="176" t="s">
        <v>123</v>
      </c>
      <c r="C308" s="185" t="s">
        <v>487</v>
      </c>
      <c r="D308" s="186">
        <v>150000</v>
      </c>
      <c r="E308" s="186">
        <v>150000</v>
      </c>
      <c r="F308" s="170">
        <f t="shared" si="4"/>
        <v>0</v>
      </c>
      <c r="G308" s="88"/>
      <c r="H308" s="48"/>
    </row>
    <row r="309" spans="1:8" ht="47.25">
      <c r="A309" s="187" t="s">
        <v>129</v>
      </c>
      <c r="B309" s="176" t="s">
        <v>123</v>
      </c>
      <c r="C309" s="185" t="s">
        <v>488</v>
      </c>
      <c r="D309" s="186">
        <v>150000</v>
      </c>
      <c r="E309" s="186">
        <v>150000</v>
      </c>
      <c r="F309" s="170">
        <f t="shared" si="4"/>
        <v>0</v>
      </c>
      <c r="G309" s="88"/>
      <c r="H309" s="48"/>
    </row>
    <row r="310" spans="1:8" ht="47.25">
      <c r="A310" s="187" t="s">
        <v>130</v>
      </c>
      <c r="B310" s="176" t="s">
        <v>123</v>
      </c>
      <c r="C310" s="185" t="s">
        <v>489</v>
      </c>
      <c r="D310" s="186">
        <v>150000</v>
      </c>
      <c r="E310" s="186">
        <v>150000</v>
      </c>
      <c r="F310" s="170">
        <f t="shared" si="4"/>
        <v>0</v>
      </c>
      <c r="G310" s="88"/>
      <c r="H310" s="48"/>
    </row>
    <row r="311" spans="1:8" ht="47.25">
      <c r="A311" s="187" t="s">
        <v>132</v>
      </c>
      <c r="B311" s="176" t="s">
        <v>123</v>
      </c>
      <c r="C311" s="185" t="s">
        <v>490</v>
      </c>
      <c r="D311" s="186">
        <v>150000</v>
      </c>
      <c r="E311" s="186">
        <v>150000</v>
      </c>
      <c r="F311" s="170">
        <f t="shared" si="4"/>
        <v>0</v>
      </c>
      <c r="G311" s="88"/>
      <c r="H311" s="48"/>
    </row>
    <row r="312" spans="1:8" ht="126">
      <c r="A312" s="180" t="s">
        <v>1308</v>
      </c>
      <c r="B312" s="176" t="s">
        <v>123</v>
      </c>
      <c r="C312" s="185" t="s">
        <v>491</v>
      </c>
      <c r="D312" s="186">
        <v>12689910</v>
      </c>
      <c r="E312" s="186">
        <v>11390311.93</v>
      </c>
      <c r="F312" s="170">
        <f t="shared" si="4"/>
        <v>1299598.0700000003</v>
      </c>
      <c r="G312" s="88"/>
      <c r="H312" s="48"/>
    </row>
    <row r="313" spans="1:8" ht="47.25">
      <c r="A313" s="187" t="s">
        <v>129</v>
      </c>
      <c r="B313" s="176" t="s">
        <v>123</v>
      </c>
      <c r="C313" s="185" t="s">
        <v>492</v>
      </c>
      <c r="D313" s="186">
        <v>12660320</v>
      </c>
      <c r="E313" s="186">
        <v>11390311.93</v>
      </c>
      <c r="F313" s="170">
        <f t="shared" si="4"/>
        <v>1270008.0700000003</v>
      </c>
      <c r="G313" s="88"/>
      <c r="H313" s="48"/>
    </row>
    <row r="314" spans="1:8" ht="47.25">
      <c r="A314" s="187" t="s">
        <v>130</v>
      </c>
      <c r="B314" s="176" t="s">
        <v>123</v>
      </c>
      <c r="C314" s="185" t="s">
        <v>493</v>
      </c>
      <c r="D314" s="186">
        <v>12660320</v>
      </c>
      <c r="E314" s="186">
        <v>11390311.93</v>
      </c>
      <c r="F314" s="170">
        <f t="shared" si="4"/>
        <v>1270008.0700000003</v>
      </c>
      <c r="G314" s="88"/>
      <c r="H314" s="48"/>
    </row>
    <row r="315" spans="1:8" ht="47.25">
      <c r="A315" s="187" t="s">
        <v>144</v>
      </c>
      <c r="B315" s="176" t="s">
        <v>123</v>
      </c>
      <c r="C315" s="185" t="s">
        <v>494</v>
      </c>
      <c r="D315" s="186">
        <v>6195200</v>
      </c>
      <c r="E315" s="186">
        <v>6195200</v>
      </c>
      <c r="F315" s="170">
        <f t="shared" si="4"/>
        <v>0</v>
      </c>
      <c r="G315" s="88"/>
      <c r="H315" s="48"/>
    </row>
    <row r="316" spans="1:8" ht="47.25">
      <c r="A316" s="187" t="s">
        <v>132</v>
      </c>
      <c r="B316" s="176" t="s">
        <v>123</v>
      </c>
      <c r="C316" s="185" t="s">
        <v>495</v>
      </c>
      <c r="D316" s="186">
        <v>6465120</v>
      </c>
      <c r="E316" s="186">
        <v>5195111.93</v>
      </c>
      <c r="F316" s="170">
        <f t="shared" si="4"/>
        <v>1270008.0700000003</v>
      </c>
      <c r="G316" s="88"/>
      <c r="H316" s="48"/>
    </row>
    <row r="317" spans="1:8" ht="15.75">
      <c r="A317" s="187" t="s">
        <v>133</v>
      </c>
      <c r="B317" s="176" t="s">
        <v>123</v>
      </c>
      <c r="C317" s="185" t="s">
        <v>496</v>
      </c>
      <c r="D317" s="186">
        <v>29590</v>
      </c>
      <c r="E317" s="186">
        <v>0</v>
      </c>
      <c r="F317" s="170">
        <f t="shared" si="4"/>
        <v>29590</v>
      </c>
      <c r="G317" s="88"/>
      <c r="H317" s="48"/>
    </row>
    <row r="318" spans="1:8" ht="15.75">
      <c r="A318" s="187" t="s">
        <v>146</v>
      </c>
      <c r="B318" s="176" t="s">
        <v>123</v>
      </c>
      <c r="C318" s="185" t="s">
        <v>497</v>
      </c>
      <c r="D318" s="186">
        <v>29590</v>
      </c>
      <c r="E318" s="186">
        <v>0</v>
      </c>
      <c r="F318" s="170">
        <f t="shared" si="4"/>
        <v>29590</v>
      </c>
      <c r="G318" s="88"/>
      <c r="H318" s="48"/>
    </row>
    <row r="319" spans="1:8" ht="15.75">
      <c r="A319" s="188" t="s">
        <v>1309</v>
      </c>
      <c r="B319" s="176" t="s">
        <v>123</v>
      </c>
      <c r="C319" s="185" t="s">
        <v>1150</v>
      </c>
      <c r="D319" s="186">
        <f>D320+D325+D333+D344</f>
        <v>79107640</v>
      </c>
      <c r="E319" s="186">
        <v>0</v>
      </c>
      <c r="F319" s="170">
        <f t="shared" si="4"/>
        <v>79107640</v>
      </c>
      <c r="G319" s="88"/>
      <c r="H319" s="48"/>
    </row>
    <row r="320" spans="1:8" ht="15.75">
      <c r="A320" s="188" t="s">
        <v>1310</v>
      </c>
      <c r="B320" s="176" t="s">
        <v>123</v>
      </c>
      <c r="C320" s="185" t="s">
        <v>1151</v>
      </c>
      <c r="D320" s="186">
        <f>D321</f>
        <v>20940</v>
      </c>
      <c r="E320" s="186">
        <f>E321</f>
        <v>20760</v>
      </c>
      <c r="F320" s="170">
        <f t="shared" si="4"/>
        <v>180</v>
      </c>
      <c r="G320" s="88"/>
      <c r="H320" s="48"/>
    </row>
    <row r="321" spans="1:8" ht="189">
      <c r="A321" s="180" t="s">
        <v>1311</v>
      </c>
      <c r="B321" s="176" t="s">
        <v>123</v>
      </c>
      <c r="C321" s="185" t="s">
        <v>498</v>
      </c>
      <c r="D321" s="186">
        <v>20940</v>
      </c>
      <c r="E321" s="186">
        <v>20760</v>
      </c>
      <c r="F321" s="170">
        <f t="shared" si="4"/>
        <v>180</v>
      </c>
      <c r="G321" s="88"/>
      <c r="H321" s="48"/>
    </row>
    <row r="322" spans="1:8" ht="47.25">
      <c r="A322" s="187" t="s">
        <v>129</v>
      </c>
      <c r="B322" s="176" t="s">
        <v>123</v>
      </c>
      <c r="C322" s="185" t="s">
        <v>499</v>
      </c>
      <c r="D322" s="186">
        <v>20940</v>
      </c>
      <c r="E322" s="186">
        <v>20760</v>
      </c>
      <c r="F322" s="170">
        <f t="shared" si="4"/>
        <v>180</v>
      </c>
      <c r="G322" s="88"/>
      <c r="H322" s="48"/>
    </row>
    <row r="323" spans="1:8" ht="47.25">
      <c r="A323" s="187" t="s">
        <v>130</v>
      </c>
      <c r="B323" s="176" t="s">
        <v>123</v>
      </c>
      <c r="C323" s="185" t="s">
        <v>500</v>
      </c>
      <c r="D323" s="186">
        <v>20940</v>
      </c>
      <c r="E323" s="186">
        <v>20760</v>
      </c>
      <c r="F323" s="170">
        <f t="shared" si="4"/>
        <v>180</v>
      </c>
      <c r="G323" s="88"/>
      <c r="H323" s="48"/>
    </row>
    <row r="324" spans="1:8" ht="47.25">
      <c r="A324" s="187" t="s">
        <v>132</v>
      </c>
      <c r="B324" s="176" t="s">
        <v>123</v>
      </c>
      <c r="C324" s="185" t="s">
        <v>501</v>
      </c>
      <c r="D324" s="186">
        <v>20940</v>
      </c>
      <c r="E324" s="186">
        <v>20760</v>
      </c>
      <c r="F324" s="170">
        <f t="shared" si="4"/>
        <v>180</v>
      </c>
      <c r="G324" s="88"/>
      <c r="H324" s="48"/>
    </row>
    <row r="325" spans="1:8" ht="15.75">
      <c r="A325" s="188" t="s">
        <v>1312</v>
      </c>
      <c r="B325" s="176" t="s">
        <v>123</v>
      </c>
      <c r="C325" s="185" t="s">
        <v>1152</v>
      </c>
      <c r="D325" s="186">
        <f>D326</f>
        <v>6000000</v>
      </c>
      <c r="E325" s="186">
        <f>E326</f>
        <v>4330804.1399999997</v>
      </c>
      <c r="F325" s="170">
        <f t="shared" si="4"/>
        <v>1669195.8600000003</v>
      </c>
      <c r="G325" s="88"/>
      <c r="H325" s="48"/>
    </row>
    <row r="326" spans="1:8" ht="47.25">
      <c r="A326" s="180" t="s">
        <v>1313</v>
      </c>
      <c r="B326" s="176" t="s">
        <v>123</v>
      </c>
      <c r="C326" s="185" t="s">
        <v>1156</v>
      </c>
      <c r="D326" s="186">
        <v>6000000</v>
      </c>
      <c r="E326" s="186">
        <v>4330804.1399999997</v>
      </c>
      <c r="F326" s="170">
        <f t="shared" si="4"/>
        <v>1669195.8600000003</v>
      </c>
      <c r="G326" s="88"/>
      <c r="H326" s="48"/>
    </row>
    <row r="327" spans="1:8" ht="78.75">
      <c r="A327" s="180" t="s">
        <v>1314</v>
      </c>
      <c r="B327" s="176"/>
      <c r="C327" s="185" t="s">
        <v>502</v>
      </c>
      <c r="D327" s="186">
        <v>4000000</v>
      </c>
      <c r="E327" s="186">
        <f>E328</f>
        <v>2334124.14</v>
      </c>
      <c r="F327" s="170">
        <f t="shared" ref="F327:F390" si="5">D327-E327</f>
        <v>1665875.8599999999</v>
      </c>
      <c r="G327" s="88"/>
      <c r="H327" s="48"/>
    </row>
    <row r="328" spans="1:8" ht="15.75">
      <c r="A328" s="187" t="s">
        <v>133</v>
      </c>
      <c r="B328" s="176" t="s">
        <v>123</v>
      </c>
      <c r="C328" s="185" t="s">
        <v>503</v>
      </c>
      <c r="D328" s="186">
        <v>4000000</v>
      </c>
      <c r="E328" s="186">
        <v>2334124.14</v>
      </c>
      <c r="F328" s="170">
        <f t="shared" si="5"/>
        <v>1665875.8599999999</v>
      </c>
      <c r="G328" s="88"/>
      <c r="H328" s="48"/>
    </row>
    <row r="329" spans="1:8" ht="63">
      <c r="A329" s="187" t="s">
        <v>137</v>
      </c>
      <c r="B329" s="176" t="s">
        <v>123</v>
      </c>
      <c r="C329" s="185" t="s">
        <v>504</v>
      </c>
      <c r="D329" s="186">
        <v>4000000</v>
      </c>
      <c r="E329" s="186">
        <v>2334124.14</v>
      </c>
      <c r="F329" s="170">
        <f t="shared" si="5"/>
        <v>1665875.8599999999</v>
      </c>
      <c r="G329" s="88"/>
      <c r="H329" s="48"/>
    </row>
    <row r="330" spans="1:8" ht="78.75">
      <c r="A330" s="180" t="s">
        <v>1315</v>
      </c>
      <c r="B330" s="176" t="s">
        <v>123</v>
      </c>
      <c r="C330" s="185" t="s">
        <v>505</v>
      </c>
      <c r="D330" s="186">
        <v>2000000</v>
      </c>
      <c r="E330" s="186">
        <v>1996680</v>
      </c>
      <c r="F330" s="170">
        <f t="shared" si="5"/>
        <v>3320</v>
      </c>
      <c r="G330" s="88"/>
      <c r="H330" s="48"/>
    </row>
    <row r="331" spans="1:8" ht="15.75">
      <c r="A331" s="187" t="s">
        <v>133</v>
      </c>
      <c r="B331" s="176" t="s">
        <v>123</v>
      </c>
      <c r="C331" s="185" t="s">
        <v>506</v>
      </c>
      <c r="D331" s="186">
        <v>2000000</v>
      </c>
      <c r="E331" s="186">
        <v>1996680</v>
      </c>
      <c r="F331" s="170">
        <f t="shared" si="5"/>
        <v>3320</v>
      </c>
      <c r="G331" s="88"/>
      <c r="H331" s="48"/>
    </row>
    <row r="332" spans="1:8" ht="63">
      <c r="A332" s="187" t="s">
        <v>137</v>
      </c>
      <c r="B332" s="176" t="s">
        <v>123</v>
      </c>
      <c r="C332" s="185" t="s">
        <v>507</v>
      </c>
      <c r="D332" s="186">
        <v>2000000</v>
      </c>
      <c r="E332" s="186">
        <v>1996680</v>
      </c>
      <c r="F332" s="170">
        <f t="shared" si="5"/>
        <v>3320</v>
      </c>
      <c r="G332" s="88"/>
      <c r="H332" s="48"/>
    </row>
    <row r="333" spans="1:8" ht="15.75">
      <c r="A333" s="188" t="s">
        <v>1316</v>
      </c>
      <c r="B333" s="176" t="s">
        <v>123</v>
      </c>
      <c r="C333" s="185" t="s">
        <v>1153</v>
      </c>
      <c r="D333" s="186">
        <f>D335+D340</f>
        <v>55128750</v>
      </c>
      <c r="E333" s="186">
        <f>E335+E340</f>
        <v>38261432.109999999</v>
      </c>
      <c r="F333" s="170">
        <f t="shared" si="5"/>
        <v>16867317.890000001</v>
      </c>
      <c r="G333" s="88"/>
      <c r="H333" s="48"/>
    </row>
    <row r="334" spans="1:8" ht="78.75">
      <c r="A334" s="180" t="s">
        <v>1317</v>
      </c>
      <c r="B334" s="176" t="s">
        <v>123</v>
      </c>
      <c r="C334" s="185" t="s">
        <v>1155</v>
      </c>
      <c r="D334" s="186">
        <f>D335+D340</f>
        <v>55128750</v>
      </c>
      <c r="E334" s="186">
        <f>E335+E340</f>
        <v>38261432.109999999</v>
      </c>
      <c r="F334" s="170">
        <f t="shared" si="5"/>
        <v>16867317.890000001</v>
      </c>
      <c r="G334" s="88"/>
      <c r="H334" s="48"/>
    </row>
    <row r="335" spans="1:8" ht="47.25">
      <c r="A335" s="180" t="s">
        <v>1318</v>
      </c>
      <c r="B335" s="176" t="s">
        <v>123</v>
      </c>
      <c r="C335" s="185" t="s">
        <v>508</v>
      </c>
      <c r="D335" s="186">
        <v>25928390</v>
      </c>
      <c r="E335" s="186">
        <v>22461471.309999999</v>
      </c>
      <c r="F335" s="170">
        <f t="shared" si="5"/>
        <v>3466918.6900000013</v>
      </c>
      <c r="G335" s="88"/>
      <c r="H335" s="48"/>
    </row>
    <row r="336" spans="1:8" ht="47.25">
      <c r="A336" s="184" t="s">
        <v>129</v>
      </c>
      <c r="B336" s="181" t="s">
        <v>123</v>
      </c>
      <c r="C336" s="182" t="s">
        <v>509</v>
      </c>
      <c r="D336" s="183">
        <v>25928390</v>
      </c>
      <c r="E336" s="183">
        <v>22461471.309999999</v>
      </c>
      <c r="F336" s="170">
        <f t="shared" si="5"/>
        <v>3466918.6900000013</v>
      </c>
      <c r="G336" s="88"/>
      <c r="H336" s="48"/>
    </row>
    <row r="337" spans="1:8" ht="47.25">
      <c r="A337" s="184" t="s">
        <v>130</v>
      </c>
      <c r="B337" s="181" t="s">
        <v>123</v>
      </c>
      <c r="C337" s="182" t="s">
        <v>510</v>
      </c>
      <c r="D337" s="183">
        <v>25928390</v>
      </c>
      <c r="E337" s="183">
        <v>22461471.309999999</v>
      </c>
      <c r="F337" s="170">
        <f t="shared" si="5"/>
        <v>3466918.6900000013</v>
      </c>
      <c r="G337" s="88"/>
      <c r="H337" s="48"/>
    </row>
    <row r="338" spans="1:8" ht="47.25">
      <c r="A338" s="187" t="s">
        <v>144</v>
      </c>
      <c r="B338" s="176" t="s">
        <v>123</v>
      </c>
      <c r="C338" s="185" t="s">
        <v>511</v>
      </c>
      <c r="D338" s="186">
        <v>5839530</v>
      </c>
      <c r="E338" s="186">
        <v>3726000</v>
      </c>
      <c r="F338" s="170">
        <f t="shared" si="5"/>
        <v>2113530</v>
      </c>
      <c r="G338" s="88"/>
      <c r="H338" s="48"/>
    </row>
    <row r="339" spans="1:8" ht="47.25">
      <c r="A339" s="187" t="s">
        <v>132</v>
      </c>
      <c r="B339" s="176" t="s">
        <v>123</v>
      </c>
      <c r="C339" s="185" t="s">
        <v>512</v>
      </c>
      <c r="D339" s="186">
        <v>20088860</v>
      </c>
      <c r="E339" s="186">
        <v>18735471.309999999</v>
      </c>
      <c r="F339" s="170">
        <f t="shared" si="5"/>
        <v>1353388.6900000013</v>
      </c>
      <c r="G339" s="88"/>
      <c r="H339" s="48"/>
    </row>
    <row r="340" spans="1:8" ht="47.25">
      <c r="A340" s="180" t="s">
        <v>1318</v>
      </c>
      <c r="B340" s="176" t="s">
        <v>123</v>
      </c>
      <c r="C340" s="185" t="s">
        <v>513</v>
      </c>
      <c r="D340" s="186">
        <v>29200360</v>
      </c>
      <c r="E340" s="186">
        <v>15799960.800000001</v>
      </c>
      <c r="F340" s="170">
        <f t="shared" si="5"/>
        <v>13400399.199999999</v>
      </c>
      <c r="G340" s="88"/>
      <c r="H340" s="48"/>
    </row>
    <row r="341" spans="1:8" ht="47.25">
      <c r="A341" s="187" t="s">
        <v>129</v>
      </c>
      <c r="B341" s="176" t="s">
        <v>123</v>
      </c>
      <c r="C341" s="185" t="s">
        <v>514</v>
      </c>
      <c r="D341" s="186">
        <v>29200360</v>
      </c>
      <c r="E341" s="186">
        <v>15799960.800000001</v>
      </c>
      <c r="F341" s="170">
        <f t="shared" si="5"/>
        <v>13400399.199999999</v>
      </c>
      <c r="G341" s="88"/>
      <c r="H341" s="48"/>
    </row>
    <row r="342" spans="1:8" ht="47.25">
      <c r="A342" s="187" t="s">
        <v>130</v>
      </c>
      <c r="B342" s="176" t="s">
        <v>123</v>
      </c>
      <c r="C342" s="185" t="s">
        <v>515</v>
      </c>
      <c r="D342" s="186">
        <v>29200360</v>
      </c>
      <c r="E342" s="186">
        <v>15799960.800000001</v>
      </c>
      <c r="F342" s="170">
        <f t="shared" si="5"/>
        <v>13400399.199999999</v>
      </c>
      <c r="G342" s="88"/>
      <c r="H342" s="48"/>
    </row>
    <row r="343" spans="1:8" ht="47.25">
      <c r="A343" s="187" t="s">
        <v>132</v>
      </c>
      <c r="B343" s="176" t="s">
        <v>123</v>
      </c>
      <c r="C343" s="185" t="s">
        <v>516</v>
      </c>
      <c r="D343" s="186">
        <v>29200360</v>
      </c>
      <c r="E343" s="186">
        <v>15799960.800000001</v>
      </c>
      <c r="F343" s="170">
        <f t="shared" si="5"/>
        <v>13400399.199999999</v>
      </c>
      <c r="G343" s="88"/>
      <c r="H343" s="48"/>
    </row>
    <row r="344" spans="1:8" ht="31.5">
      <c r="A344" s="180" t="s">
        <v>1319</v>
      </c>
      <c r="B344" s="176"/>
      <c r="C344" s="185" t="s">
        <v>1154</v>
      </c>
      <c r="D344" s="186">
        <f>D345+D386+D390</f>
        <v>17957950</v>
      </c>
      <c r="E344" s="186">
        <f>E345+E386+E390</f>
        <v>16473821.390000001</v>
      </c>
      <c r="F344" s="170">
        <f t="shared" si="5"/>
        <v>1484128.6099999994</v>
      </c>
      <c r="G344" s="88"/>
      <c r="H344" s="48"/>
    </row>
    <row r="345" spans="1:8" ht="63">
      <c r="A345" s="180" t="s">
        <v>1320</v>
      </c>
      <c r="B345" s="176" t="s">
        <v>123</v>
      </c>
      <c r="C345" s="185" t="s">
        <v>1157</v>
      </c>
      <c r="D345" s="186">
        <f>D346+D349+D352+D356+D359+D362+D365+D368+D371+D374+D377+D380+D383</f>
        <v>16626100</v>
      </c>
      <c r="E345" s="186">
        <f>E346+E349+E352+E356+E359+E362+E365+E368+E371+E374+E377+E380+E383</f>
        <v>16247411.390000001</v>
      </c>
      <c r="F345" s="170">
        <f t="shared" si="5"/>
        <v>378688.6099999994</v>
      </c>
      <c r="G345" s="88"/>
      <c r="H345" s="48"/>
    </row>
    <row r="346" spans="1:8" ht="110.25">
      <c r="A346" s="180" t="s">
        <v>1321</v>
      </c>
      <c r="B346" s="176" t="s">
        <v>123</v>
      </c>
      <c r="C346" s="185" t="s">
        <v>517</v>
      </c>
      <c r="D346" s="186">
        <v>2444713</v>
      </c>
      <c r="E346" s="186">
        <v>2444712.0699999998</v>
      </c>
      <c r="F346" s="170">
        <f t="shared" si="5"/>
        <v>0.93000000016763806</v>
      </c>
      <c r="G346" s="88"/>
      <c r="H346" s="48"/>
    </row>
    <row r="347" spans="1:8" ht="15.75">
      <c r="A347" s="187" t="s">
        <v>133</v>
      </c>
      <c r="B347" s="176" t="s">
        <v>123</v>
      </c>
      <c r="C347" s="185" t="s">
        <v>518</v>
      </c>
      <c r="D347" s="186">
        <v>2444713</v>
      </c>
      <c r="E347" s="186">
        <v>2444712.0699999998</v>
      </c>
      <c r="F347" s="170">
        <f t="shared" si="5"/>
        <v>0.93000000016763806</v>
      </c>
      <c r="G347" s="88"/>
      <c r="H347" s="48"/>
    </row>
    <row r="348" spans="1:8" ht="63">
      <c r="A348" s="187" t="s">
        <v>137</v>
      </c>
      <c r="B348" s="176" t="s">
        <v>123</v>
      </c>
      <c r="C348" s="185" t="s">
        <v>519</v>
      </c>
      <c r="D348" s="186">
        <v>2444713</v>
      </c>
      <c r="E348" s="186">
        <v>2444712.0699999998</v>
      </c>
      <c r="F348" s="170">
        <f t="shared" si="5"/>
        <v>0.93000000016763806</v>
      </c>
      <c r="G348" s="88"/>
      <c r="H348" s="48"/>
    </row>
    <row r="349" spans="1:8" ht="110.25">
      <c r="A349" s="180" t="s">
        <v>1322</v>
      </c>
      <c r="B349" s="176" t="s">
        <v>123</v>
      </c>
      <c r="C349" s="185" t="s">
        <v>520</v>
      </c>
      <c r="D349" s="186">
        <v>150000</v>
      </c>
      <c r="E349" s="186">
        <v>150000</v>
      </c>
      <c r="F349" s="170">
        <f t="shared" si="5"/>
        <v>0</v>
      </c>
      <c r="G349" s="88"/>
      <c r="H349" s="48"/>
    </row>
    <row r="350" spans="1:8" ht="15.75">
      <c r="A350" s="184" t="s">
        <v>133</v>
      </c>
      <c r="B350" s="181" t="s">
        <v>123</v>
      </c>
      <c r="C350" s="182" t="s">
        <v>521</v>
      </c>
      <c r="D350" s="183">
        <v>150000</v>
      </c>
      <c r="E350" s="183">
        <v>150000</v>
      </c>
      <c r="F350" s="170">
        <f t="shared" si="5"/>
        <v>0</v>
      </c>
      <c r="G350" s="88"/>
      <c r="H350" s="48"/>
    </row>
    <row r="351" spans="1:8" ht="63">
      <c r="A351" s="187" t="s">
        <v>137</v>
      </c>
      <c r="B351" s="176" t="s">
        <v>123</v>
      </c>
      <c r="C351" s="185" t="s">
        <v>522</v>
      </c>
      <c r="D351" s="186">
        <v>150000</v>
      </c>
      <c r="E351" s="186">
        <v>150000</v>
      </c>
      <c r="F351" s="170">
        <f t="shared" si="5"/>
        <v>0</v>
      </c>
      <c r="G351" s="88"/>
      <c r="H351" s="48"/>
    </row>
    <row r="352" spans="1:8" ht="126">
      <c r="A352" s="180" t="s">
        <v>1323</v>
      </c>
      <c r="B352" s="176" t="s">
        <v>123</v>
      </c>
      <c r="C352" s="185" t="s">
        <v>523</v>
      </c>
      <c r="D352" s="186">
        <v>30000</v>
      </c>
      <c r="E352" s="186">
        <v>30000</v>
      </c>
      <c r="F352" s="170">
        <f t="shared" si="5"/>
        <v>0</v>
      </c>
      <c r="G352" s="88"/>
      <c r="H352" s="48"/>
    </row>
    <row r="353" spans="1:8" ht="47.25">
      <c r="A353" s="187" t="s">
        <v>129</v>
      </c>
      <c r="B353" s="176" t="s">
        <v>123</v>
      </c>
      <c r="C353" s="185" t="s">
        <v>524</v>
      </c>
      <c r="D353" s="186">
        <v>30000</v>
      </c>
      <c r="E353" s="186">
        <v>30000</v>
      </c>
      <c r="F353" s="170">
        <f t="shared" si="5"/>
        <v>0</v>
      </c>
      <c r="G353" s="88"/>
      <c r="H353" s="48"/>
    </row>
    <row r="354" spans="1:8" ht="47.25">
      <c r="A354" s="187" t="s">
        <v>130</v>
      </c>
      <c r="B354" s="176" t="s">
        <v>123</v>
      </c>
      <c r="C354" s="185" t="s">
        <v>525</v>
      </c>
      <c r="D354" s="186">
        <v>30000</v>
      </c>
      <c r="E354" s="186">
        <v>30000</v>
      </c>
      <c r="F354" s="170">
        <f t="shared" si="5"/>
        <v>0</v>
      </c>
      <c r="G354" s="88"/>
      <c r="H354" s="48"/>
    </row>
    <row r="355" spans="1:8" ht="47.25">
      <c r="A355" s="187" t="s">
        <v>132</v>
      </c>
      <c r="B355" s="176" t="s">
        <v>123</v>
      </c>
      <c r="C355" s="185" t="s">
        <v>526</v>
      </c>
      <c r="D355" s="186">
        <v>30000</v>
      </c>
      <c r="E355" s="186">
        <v>30000</v>
      </c>
      <c r="F355" s="170">
        <f t="shared" si="5"/>
        <v>0</v>
      </c>
      <c r="G355" s="88"/>
      <c r="H355" s="48"/>
    </row>
    <row r="356" spans="1:8" ht="110.25">
      <c r="A356" s="180" t="s">
        <v>1324</v>
      </c>
      <c r="B356" s="176" t="s">
        <v>123</v>
      </c>
      <c r="C356" s="185" t="s">
        <v>527</v>
      </c>
      <c r="D356" s="186">
        <v>750000</v>
      </c>
      <c r="E356" s="186">
        <v>698862.32</v>
      </c>
      <c r="F356" s="170">
        <f t="shared" si="5"/>
        <v>51137.680000000051</v>
      </c>
      <c r="G356" s="88"/>
      <c r="H356" s="48"/>
    </row>
    <row r="357" spans="1:8" ht="15.75">
      <c r="A357" s="187" t="s">
        <v>133</v>
      </c>
      <c r="B357" s="176" t="s">
        <v>123</v>
      </c>
      <c r="C357" s="185" t="s">
        <v>528</v>
      </c>
      <c r="D357" s="186">
        <v>750000</v>
      </c>
      <c r="E357" s="186">
        <v>698862.32</v>
      </c>
      <c r="F357" s="170">
        <f t="shared" si="5"/>
        <v>51137.680000000051</v>
      </c>
      <c r="G357" s="88"/>
      <c r="H357" s="48"/>
    </row>
    <row r="358" spans="1:8" ht="63">
      <c r="A358" s="187" t="s">
        <v>137</v>
      </c>
      <c r="B358" s="176" t="s">
        <v>123</v>
      </c>
      <c r="C358" s="185" t="s">
        <v>529</v>
      </c>
      <c r="D358" s="186">
        <v>750000</v>
      </c>
      <c r="E358" s="186">
        <v>698862.32</v>
      </c>
      <c r="F358" s="170">
        <f t="shared" si="5"/>
        <v>51137.680000000051</v>
      </c>
      <c r="G358" s="88"/>
      <c r="H358" s="48"/>
    </row>
    <row r="359" spans="1:8" ht="141.75">
      <c r="A359" s="180" t="s">
        <v>1325</v>
      </c>
      <c r="B359" s="176" t="s">
        <v>123</v>
      </c>
      <c r="C359" s="185" t="s">
        <v>530</v>
      </c>
      <c r="D359" s="186">
        <v>150000</v>
      </c>
      <c r="E359" s="186">
        <v>150000</v>
      </c>
      <c r="F359" s="170">
        <f t="shared" si="5"/>
        <v>0</v>
      </c>
      <c r="G359" s="88"/>
      <c r="H359" s="48"/>
    </row>
    <row r="360" spans="1:8" ht="15.75">
      <c r="A360" s="187" t="s">
        <v>133</v>
      </c>
      <c r="B360" s="176" t="s">
        <v>123</v>
      </c>
      <c r="C360" s="185" t="s">
        <v>531</v>
      </c>
      <c r="D360" s="186">
        <v>150000</v>
      </c>
      <c r="E360" s="186">
        <v>150000</v>
      </c>
      <c r="F360" s="170">
        <f t="shared" si="5"/>
        <v>0</v>
      </c>
      <c r="G360" s="88"/>
      <c r="H360" s="48"/>
    </row>
    <row r="361" spans="1:8" ht="63">
      <c r="A361" s="187" t="s">
        <v>137</v>
      </c>
      <c r="B361" s="176" t="s">
        <v>123</v>
      </c>
      <c r="C361" s="185" t="s">
        <v>532</v>
      </c>
      <c r="D361" s="186">
        <v>150000</v>
      </c>
      <c r="E361" s="186">
        <v>150000</v>
      </c>
      <c r="F361" s="170">
        <f t="shared" si="5"/>
        <v>0</v>
      </c>
      <c r="G361" s="88"/>
      <c r="H361" s="48"/>
    </row>
    <row r="362" spans="1:8" ht="126">
      <c r="A362" s="180" t="s">
        <v>1326</v>
      </c>
      <c r="B362" s="176" t="s">
        <v>123</v>
      </c>
      <c r="C362" s="185" t="s">
        <v>533</v>
      </c>
      <c r="D362" s="186">
        <v>903287</v>
      </c>
      <c r="E362" s="186">
        <v>575737</v>
      </c>
      <c r="F362" s="170">
        <f t="shared" si="5"/>
        <v>327550</v>
      </c>
      <c r="G362" s="88"/>
      <c r="H362" s="48"/>
    </row>
    <row r="363" spans="1:8" ht="15.75">
      <c r="A363" s="187" t="s">
        <v>133</v>
      </c>
      <c r="B363" s="176" t="s">
        <v>123</v>
      </c>
      <c r="C363" s="185" t="s">
        <v>534</v>
      </c>
      <c r="D363" s="186">
        <v>903287</v>
      </c>
      <c r="E363" s="186">
        <v>575737</v>
      </c>
      <c r="F363" s="170">
        <f t="shared" si="5"/>
        <v>327550</v>
      </c>
      <c r="G363" s="88"/>
      <c r="H363" s="48"/>
    </row>
    <row r="364" spans="1:8" ht="63">
      <c r="A364" s="187" t="s">
        <v>137</v>
      </c>
      <c r="B364" s="176" t="s">
        <v>123</v>
      </c>
      <c r="C364" s="185" t="s">
        <v>535</v>
      </c>
      <c r="D364" s="186">
        <v>903287</v>
      </c>
      <c r="E364" s="186">
        <v>575737</v>
      </c>
      <c r="F364" s="170">
        <f t="shared" si="5"/>
        <v>327550</v>
      </c>
      <c r="G364" s="88"/>
      <c r="H364" s="48"/>
    </row>
    <row r="365" spans="1:8" ht="157.5">
      <c r="A365" s="191" t="s">
        <v>1327</v>
      </c>
      <c r="B365" s="176" t="s">
        <v>123</v>
      </c>
      <c r="C365" s="185" t="s">
        <v>536</v>
      </c>
      <c r="D365" s="186">
        <v>383600</v>
      </c>
      <c r="E365" s="186">
        <v>383600</v>
      </c>
      <c r="F365" s="170">
        <f t="shared" si="5"/>
        <v>0</v>
      </c>
      <c r="G365" s="88"/>
      <c r="H365" s="48"/>
    </row>
    <row r="366" spans="1:8" ht="15.75">
      <c r="A366" s="188" t="s">
        <v>1328</v>
      </c>
      <c r="B366" s="176" t="s">
        <v>123</v>
      </c>
      <c r="C366" s="185" t="s">
        <v>537</v>
      </c>
      <c r="D366" s="186">
        <v>383600</v>
      </c>
      <c r="E366" s="186">
        <v>383600</v>
      </c>
      <c r="F366" s="170">
        <f t="shared" si="5"/>
        <v>0</v>
      </c>
      <c r="G366" s="88"/>
      <c r="H366" s="48"/>
    </row>
    <row r="367" spans="1:8" ht="63">
      <c r="A367" s="187" t="s">
        <v>137</v>
      </c>
      <c r="B367" s="176" t="s">
        <v>123</v>
      </c>
      <c r="C367" s="185" t="s">
        <v>538</v>
      </c>
      <c r="D367" s="186">
        <v>383600</v>
      </c>
      <c r="E367" s="186">
        <v>383600</v>
      </c>
      <c r="F367" s="170">
        <f t="shared" si="5"/>
        <v>0</v>
      </c>
      <c r="G367" s="88"/>
      <c r="H367" s="48"/>
    </row>
    <row r="368" spans="1:8" ht="141.75">
      <c r="A368" s="180" t="s">
        <v>1329</v>
      </c>
      <c r="B368" s="176" t="s">
        <v>123</v>
      </c>
      <c r="C368" s="185" t="s">
        <v>539</v>
      </c>
      <c r="D368" s="186">
        <v>23400</v>
      </c>
      <c r="E368" s="186">
        <v>23400</v>
      </c>
      <c r="F368" s="170">
        <f t="shared" si="5"/>
        <v>0</v>
      </c>
      <c r="G368" s="88"/>
      <c r="H368" s="48"/>
    </row>
    <row r="369" spans="1:8" ht="15.75">
      <c r="A369" s="187" t="s">
        <v>133</v>
      </c>
      <c r="B369" s="176" t="s">
        <v>123</v>
      </c>
      <c r="C369" s="185" t="s">
        <v>540</v>
      </c>
      <c r="D369" s="186">
        <v>23400</v>
      </c>
      <c r="E369" s="186">
        <v>23400</v>
      </c>
      <c r="F369" s="170">
        <f t="shared" si="5"/>
        <v>0</v>
      </c>
      <c r="G369" s="88"/>
      <c r="H369" s="48"/>
    </row>
    <row r="370" spans="1:8" ht="63">
      <c r="A370" s="187" t="s">
        <v>137</v>
      </c>
      <c r="B370" s="176" t="s">
        <v>123</v>
      </c>
      <c r="C370" s="185" t="s">
        <v>541</v>
      </c>
      <c r="D370" s="186">
        <v>23400</v>
      </c>
      <c r="E370" s="186">
        <v>23400</v>
      </c>
      <c r="F370" s="170">
        <f t="shared" si="5"/>
        <v>0</v>
      </c>
      <c r="G370" s="88"/>
      <c r="H370" s="48"/>
    </row>
    <row r="371" spans="1:8" ht="15.75">
      <c r="A371" s="187" t="s">
        <v>102</v>
      </c>
      <c r="B371" s="176" t="s">
        <v>123</v>
      </c>
      <c r="C371" s="185" t="s">
        <v>542</v>
      </c>
      <c r="D371" s="186">
        <v>1231000</v>
      </c>
      <c r="E371" s="186">
        <v>1231000</v>
      </c>
      <c r="F371" s="170">
        <f t="shared" si="5"/>
        <v>0</v>
      </c>
      <c r="G371" s="88"/>
      <c r="H371" s="48"/>
    </row>
    <row r="372" spans="1:8" ht="15.75">
      <c r="A372" s="187" t="s">
        <v>133</v>
      </c>
      <c r="B372" s="176" t="s">
        <v>123</v>
      </c>
      <c r="C372" s="185" t="s">
        <v>543</v>
      </c>
      <c r="D372" s="186">
        <v>1231000</v>
      </c>
      <c r="E372" s="186">
        <v>1231000</v>
      </c>
      <c r="F372" s="170">
        <f t="shared" si="5"/>
        <v>0</v>
      </c>
      <c r="G372" s="88"/>
      <c r="H372" s="48"/>
    </row>
    <row r="373" spans="1:8" ht="63">
      <c r="A373" s="187" t="s">
        <v>137</v>
      </c>
      <c r="B373" s="176" t="s">
        <v>123</v>
      </c>
      <c r="C373" s="185" t="s">
        <v>544</v>
      </c>
      <c r="D373" s="186">
        <v>1231000</v>
      </c>
      <c r="E373" s="186">
        <v>1231000</v>
      </c>
      <c r="F373" s="170">
        <f t="shared" si="5"/>
        <v>0</v>
      </c>
      <c r="G373" s="88"/>
      <c r="H373" s="48"/>
    </row>
    <row r="374" spans="1:8" ht="15.75">
      <c r="A374" s="187" t="s">
        <v>102</v>
      </c>
      <c r="B374" s="176" t="s">
        <v>123</v>
      </c>
      <c r="C374" s="185" t="s">
        <v>545</v>
      </c>
      <c r="D374" s="186">
        <v>9205500</v>
      </c>
      <c r="E374" s="186">
        <v>9205500</v>
      </c>
      <c r="F374" s="170">
        <f t="shared" si="5"/>
        <v>0</v>
      </c>
      <c r="G374" s="88"/>
      <c r="H374" s="48"/>
    </row>
    <row r="375" spans="1:8" ht="15.75">
      <c r="A375" s="187" t="s">
        <v>133</v>
      </c>
      <c r="B375" s="176" t="s">
        <v>123</v>
      </c>
      <c r="C375" s="185" t="s">
        <v>546</v>
      </c>
      <c r="D375" s="186">
        <v>9205500</v>
      </c>
      <c r="E375" s="186">
        <v>9205500</v>
      </c>
      <c r="F375" s="170">
        <f t="shared" si="5"/>
        <v>0</v>
      </c>
      <c r="G375" s="88"/>
      <c r="H375" s="48"/>
    </row>
    <row r="376" spans="1:8" ht="63">
      <c r="A376" s="187" t="s">
        <v>137</v>
      </c>
      <c r="B376" s="176" t="s">
        <v>123</v>
      </c>
      <c r="C376" s="185" t="s">
        <v>547</v>
      </c>
      <c r="D376" s="186">
        <v>9205500</v>
      </c>
      <c r="E376" s="186">
        <v>9205500</v>
      </c>
      <c r="F376" s="170">
        <f t="shared" si="5"/>
        <v>0</v>
      </c>
      <c r="G376" s="88"/>
      <c r="H376" s="48"/>
    </row>
    <row r="377" spans="1:8" ht="126">
      <c r="A377" s="180" t="s">
        <v>1330</v>
      </c>
      <c r="B377" s="176" t="s">
        <v>123</v>
      </c>
      <c r="C377" s="185" t="s">
        <v>548</v>
      </c>
      <c r="D377" s="186">
        <v>700000</v>
      </c>
      <c r="E377" s="186">
        <v>700000</v>
      </c>
      <c r="F377" s="170">
        <f t="shared" si="5"/>
        <v>0</v>
      </c>
      <c r="G377" s="88"/>
      <c r="H377" s="48"/>
    </row>
    <row r="378" spans="1:8" ht="15.75">
      <c r="A378" s="187" t="s">
        <v>133</v>
      </c>
      <c r="B378" s="176" t="s">
        <v>123</v>
      </c>
      <c r="C378" s="185" t="s">
        <v>549</v>
      </c>
      <c r="D378" s="186">
        <v>700000</v>
      </c>
      <c r="E378" s="186">
        <v>700000</v>
      </c>
      <c r="F378" s="170">
        <f t="shared" si="5"/>
        <v>0</v>
      </c>
      <c r="G378" s="88"/>
      <c r="H378" s="48"/>
    </row>
    <row r="379" spans="1:8" ht="63">
      <c r="A379" s="187" t="s">
        <v>137</v>
      </c>
      <c r="B379" s="176" t="s">
        <v>123</v>
      </c>
      <c r="C379" s="185" t="s">
        <v>550</v>
      </c>
      <c r="D379" s="186">
        <v>700000</v>
      </c>
      <c r="E379" s="186">
        <v>700000</v>
      </c>
      <c r="F379" s="170">
        <f t="shared" si="5"/>
        <v>0</v>
      </c>
      <c r="G379" s="88"/>
      <c r="H379" s="48"/>
    </row>
    <row r="380" spans="1:8" ht="141.75">
      <c r="A380" s="180" t="s">
        <v>1331</v>
      </c>
      <c r="B380" s="176" t="s">
        <v>123</v>
      </c>
      <c r="C380" s="185" t="s">
        <v>551</v>
      </c>
      <c r="D380" s="186">
        <v>54600</v>
      </c>
      <c r="E380" s="186">
        <v>54600</v>
      </c>
      <c r="F380" s="170">
        <f t="shared" si="5"/>
        <v>0</v>
      </c>
      <c r="G380" s="88"/>
      <c r="H380" s="48"/>
    </row>
    <row r="381" spans="1:8" ht="15.75">
      <c r="A381" s="184" t="s">
        <v>133</v>
      </c>
      <c r="B381" s="181" t="s">
        <v>123</v>
      </c>
      <c r="C381" s="182" t="s">
        <v>552</v>
      </c>
      <c r="D381" s="183">
        <v>54600</v>
      </c>
      <c r="E381" s="183">
        <v>54600</v>
      </c>
      <c r="F381" s="170">
        <f t="shared" si="5"/>
        <v>0</v>
      </c>
      <c r="G381" s="88"/>
      <c r="H381" s="48"/>
    </row>
    <row r="382" spans="1:8" ht="63">
      <c r="A382" s="187" t="s">
        <v>137</v>
      </c>
      <c r="B382" s="176" t="s">
        <v>123</v>
      </c>
      <c r="C382" s="185" t="s">
        <v>553</v>
      </c>
      <c r="D382" s="186">
        <v>54600</v>
      </c>
      <c r="E382" s="186">
        <v>54600</v>
      </c>
      <c r="F382" s="170">
        <f t="shared" si="5"/>
        <v>0</v>
      </c>
      <c r="G382" s="88"/>
      <c r="H382" s="48"/>
    </row>
    <row r="383" spans="1:8" ht="110.25">
      <c r="A383" s="180" t="s">
        <v>1332</v>
      </c>
      <c r="B383" s="176" t="s">
        <v>123</v>
      </c>
      <c r="C383" s="185" t="s">
        <v>554</v>
      </c>
      <c r="D383" s="186">
        <v>600000</v>
      </c>
      <c r="E383" s="186">
        <v>600000</v>
      </c>
      <c r="F383" s="170">
        <f t="shared" si="5"/>
        <v>0</v>
      </c>
      <c r="G383" s="88"/>
      <c r="H383" s="48"/>
    </row>
    <row r="384" spans="1:8" ht="15.75">
      <c r="A384" s="187" t="s">
        <v>133</v>
      </c>
      <c r="B384" s="176" t="s">
        <v>123</v>
      </c>
      <c r="C384" s="185" t="s">
        <v>555</v>
      </c>
      <c r="D384" s="186">
        <v>600000</v>
      </c>
      <c r="E384" s="186">
        <v>600000</v>
      </c>
      <c r="F384" s="170">
        <f t="shared" si="5"/>
        <v>0</v>
      </c>
      <c r="G384" s="88"/>
      <c r="H384" s="48"/>
    </row>
    <row r="385" spans="1:8" ht="63">
      <c r="A385" s="187" t="s">
        <v>137</v>
      </c>
      <c r="B385" s="176" t="s">
        <v>123</v>
      </c>
      <c r="C385" s="185" t="s">
        <v>556</v>
      </c>
      <c r="D385" s="186">
        <v>600000</v>
      </c>
      <c r="E385" s="186">
        <v>600000</v>
      </c>
      <c r="F385" s="170">
        <f t="shared" si="5"/>
        <v>0</v>
      </c>
      <c r="G385" s="88"/>
      <c r="H385" s="48"/>
    </row>
    <row r="386" spans="1:8" ht="78.75">
      <c r="A386" s="180" t="s">
        <v>1333</v>
      </c>
      <c r="B386" s="176" t="s">
        <v>123</v>
      </c>
      <c r="C386" s="185" t="s">
        <v>557</v>
      </c>
      <c r="D386" s="186">
        <v>299700</v>
      </c>
      <c r="E386" s="186">
        <v>15000</v>
      </c>
      <c r="F386" s="170">
        <f t="shared" si="5"/>
        <v>284700</v>
      </c>
      <c r="G386" s="88"/>
      <c r="H386" s="48"/>
    </row>
    <row r="387" spans="1:8" ht="47.25">
      <c r="A387" s="187" t="s">
        <v>129</v>
      </c>
      <c r="B387" s="176" t="s">
        <v>123</v>
      </c>
      <c r="C387" s="185" t="s">
        <v>558</v>
      </c>
      <c r="D387" s="186">
        <v>299700</v>
      </c>
      <c r="E387" s="186">
        <v>15000</v>
      </c>
      <c r="F387" s="170">
        <f t="shared" si="5"/>
        <v>284700</v>
      </c>
      <c r="G387" s="88"/>
      <c r="H387" s="48"/>
    </row>
    <row r="388" spans="1:8" ht="47.25">
      <c r="A388" s="187" t="s">
        <v>130</v>
      </c>
      <c r="B388" s="176" t="s">
        <v>123</v>
      </c>
      <c r="C388" s="185" t="s">
        <v>559</v>
      </c>
      <c r="D388" s="186">
        <v>299700</v>
      </c>
      <c r="E388" s="186">
        <v>15000</v>
      </c>
      <c r="F388" s="170">
        <f t="shared" si="5"/>
        <v>284700</v>
      </c>
      <c r="G388" s="88"/>
      <c r="H388" s="48"/>
    </row>
    <row r="389" spans="1:8" ht="47.25">
      <c r="A389" s="187" t="s">
        <v>132</v>
      </c>
      <c r="B389" s="176" t="s">
        <v>123</v>
      </c>
      <c r="C389" s="185" t="s">
        <v>560</v>
      </c>
      <c r="D389" s="186">
        <v>299700</v>
      </c>
      <c r="E389" s="186">
        <v>15000</v>
      </c>
      <c r="F389" s="170">
        <f t="shared" si="5"/>
        <v>284700</v>
      </c>
      <c r="G389" s="88"/>
      <c r="H389" s="48"/>
    </row>
    <row r="390" spans="1:8" ht="78.75">
      <c r="A390" s="180" t="s">
        <v>1334</v>
      </c>
      <c r="B390" s="176" t="s">
        <v>123</v>
      </c>
      <c r="C390" s="185" t="s">
        <v>561</v>
      </c>
      <c r="D390" s="186">
        <v>1032150</v>
      </c>
      <c r="E390" s="186">
        <v>211410</v>
      </c>
      <c r="F390" s="170">
        <f t="shared" si="5"/>
        <v>820740</v>
      </c>
      <c r="G390" s="88"/>
      <c r="H390" s="48"/>
    </row>
    <row r="391" spans="1:8" ht="47.25">
      <c r="A391" s="187" t="s">
        <v>129</v>
      </c>
      <c r="B391" s="176" t="s">
        <v>123</v>
      </c>
      <c r="C391" s="185" t="s">
        <v>562</v>
      </c>
      <c r="D391" s="186">
        <v>1032150</v>
      </c>
      <c r="E391" s="186">
        <v>211410</v>
      </c>
      <c r="F391" s="170">
        <f t="shared" ref="F391:F454" si="6">D391-E391</f>
        <v>820740</v>
      </c>
      <c r="G391" s="88"/>
      <c r="H391" s="48"/>
    </row>
    <row r="392" spans="1:8" ht="47.25">
      <c r="A392" s="187" t="s">
        <v>130</v>
      </c>
      <c r="B392" s="176" t="s">
        <v>123</v>
      </c>
      <c r="C392" s="185" t="s">
        <v>563</v>
      </c>
      <c r="D392" s="186">
        <v>1032150</v>
      </c>
      <c r="E392" s="186">
        <v>211410</v>
      </c>
      <c r="F392" s="170">
        <f t="shared" si="6"/>
        <v>820740</v>
      </c>
      <c r="G392" s="88"/>
      <c r="H392" s="48"/>
    </row>
    <row r="393" spans="1:8" ht="47.25">
      <c r="A393" s="187" t="s">
        <v>131</v>
      </c>
      <c r="B393" s="176" t="s">
        <v>123</v>
      </c>
      <c r="C393" s="185" t="s">
        <v>564</v>
      </c>
      <c r="D393" s="186">
        <v>13050</v>
      </c>
      <c r="E393" s="186">
        <v>13050</v>
      </c>
      <c r="F393" s="170">
        <f t="shared" si="6"/>
        <v>0</v>
      </c>
      <c r="G393" s="88"/>
      <c r="H393" s="48"/>
    </row>
    <row r="394" spans="1:8" ht="47.25">
      <c r="A394" s="187" t="s">
        <v>132</v>
      </c>
      <c r="B394" s="176" t="s">
        <v>123</v>
      </c>
      <c r="C394" s="185" t="s">
        <v>565</v>
      </c>
      <c r="D394" s="186">
        <v>1019100</v>
      </c>
      <c r="E394" s="186">
        <v>198360</v>
      </c>
      <c r="F394" s="170">
        <f t="shared" si="6"/>
        <v>820740</v>
      </c>
      <c r="G394" s="88"/>
      <c r="H394" s="48"/>
    </row>
    <row r="395" spans="1:8" ht="15.75">
      <c r="A395" s="188" t="s">
        <v>1335</v>
      </c>
      <c r="B395" s="176" t="s">
        <v>123</v>
      </c>
      <c r="C395" s="185" t="s">
        <v>1158</v>
      </c>
      <c r="D395" s="186">
        <f>D396</f>
        <v>637032120</v>
      </c>
      <c r="E395" s="186">
        <f>E396</f>
        <v>632050976.76999998</v>
      </c>
      <c r="F395" s="170">
        <f t="shared" si="6"/>
        <v>4981143.2300000191</v>
      </c>
      <c r="G395" s="88"/>
      <c r="H395" s="48"/>
    </row>
    <row r="396" spans="1:8" ht="15.75">
      <c r="A396" s="188" t="s">
        <v>1336</v>
      </c>
      <c r="B396" s="176" t="s">
        <v>123</v>
      </c>
      <c r="C396" s="185" t="s">
        <v>1159</v>
      </c>
      <c r="D396" s="186">
        <f>D397</f>
        <v>637032120</v>
      </c>
      <c r="E396" s="186">
        <f>E397</f>
        <v>632050976.76999998</v>
      </c>
      <c r="F396" s="170">
        <f t="shared" si="6"/>
        <v>4981143.2300000191</v>
      </c>
      <c r="G396" s="88"/>
      <c r="H396" s="48"/>
    </row>
    <row r="397" spans="1:8" ht="78.75">
      <c r="A397" s="180" t="s">
        <v>1337</v>
      </c>
      <c r="B397" s="176" t="s">
        <v>123</v>
      </c>
      <c r="C397" s="185" t="s">
        <v>1160</v>
      </c>
      <c r="D397" s="186">
        <f>D398+D404+D407+D410</f>
        <v>637032120</v>
      </c>
      <c r="E397" s="186">
        <f>E398+E404+E407+E410</f>
        <v>632050976.76999998</v>
      </c>
      <c r="F397" s="170">
        <f t="shared" si="6"/>
        <v>4981143.2300000191</v>
      </c>
      <c r="G397" s="88"/>
      <c r="H397" s="48"/>
    </row>
    <row r="398" spans="1:8" ht="110.25">
      <c r="A398" s="180" t="s">
        <v>1338</v>
      </c>
      <c r="B398" s="176" t="s">
        <v>123</v>
      </c>
      <c r="C398" s="185" t="s">
        <v>566</v>
      </c>
      <c r="D398" s="186">
        <v>6530500</v>
      </c>
      <c r="E398" s="186">
        <v>4175500</v>
      </c>
      <c r="F398" s="170">
        <f t="shared" si="6"/>
        <v>2355000</v>
      </c>
      <c r="G398" s="88"/>
      <c r="H398" s="48"/>
    </row>
    <row r="399" spans="1:8" ht="47.25">
      <c r="A399" s="187" t="s">
        <v>129</v>
      </c>
      <c r="B399" s="176" t="s">
        <v>123</v>
      </c>
      <c r="C399" s="185" t="s">
        <v>567</v>
      </c>
      <c r="D399" s="186">
        <v>325500</v>
      </c>
      <c r="E399" s="186">
        <v>325500</v>
      </c>
      <c r="F399" s="170">
        <f t="shared" si="6"/>
        <v>0</v>
      </c>
      <c r="G399" s="88"/>
      <c r="H399" s="48"/>
    </row>
    <row r="400" spans="1:8" ht="47.25">
      <c r="A400" s="184" t="s">
        <v>130</v>
      </c>
      <c r="B400" s="181" t="s">
        <v>123</v>
      </c>
      <c r="C400" s="182" t="s">
        <v>568</v>
      </c>
      <c r="D400" s="183">
        <v>325500</v>
      </c>
      <c r="E400" s="183">
        <v>325500</v>
      </c>
      <c r="F400" s="170">
        <f t="shared" si="6"/>
        <v>0</v>
      </c>
      <c r="G400" s="88"/>
      <c r="H400" s="48"/>
    </row>
    <row r="401" spans="1:8" ht="47.25">
      <c r="A401" s="184" t="s">
        <v>132</v>
      </c>
      <c r="B401" s="181" t="s">
        <v>123</v>
      </c>
      <c r="C401" s="182" t="s">
        <v>569</v>
      </c>
      <c r="D401" s="183">
        <v>325500</v>
      </c>
      <c r="E401" s="183">
        <v>325500</v>
      </c>
      <c r="F401" s="170">
        <f t="shared" si="6"/>
        <v>0</v>
      </c>
      <c r="G401" s="88"/>
      <c r="H401" s="48"/>
    </row>
    <row r="402" spans="1:8" ht="15.75">
      <c r="A402" s="184" t="s">
        <v>133</v>
      </c>
      <c r="B402" s="181" t="s">
        <v>123</v>
      </c>
      <c r="C402" s="182" t="s">
        <v>570</v>
      </c>
      <c r="D402" s="183">
        <v>6205000</v>
      </c>
      <c r="E402" s="183">
        <v>3850000</v>
      </c>
      <c r="F402" s="170">
        <f t="shared" si="6"/>
        <v>2355000</v>
      </c>
      <c r="G402" s="88"/>
      <c r="H402" s="48"/>
    </row>
    <row r="403" spans="1:8" ht="63">
      <c r="A403" s="187" t="s">
        <v>137</v>
      </c>
      <c r="B403" s="176" t="s">
        <v>123</v>
      </c>
      <c r="C403" s="185" t="s">
        <v>571</v>
      </c>
      <c r="D403" s="186">
        <v>6205000</v>
      </c>
      <c r="E403" s="186">
        <v>3850000</v>
      </c>
      <c r="F403" s="170">
        <f t="shared" si="6"/>
        <v>2355000</v>
      </c>
      <c r="G403" s="88"/>
      <c r="H403" s="48"/>
    </row>
    <row r="404" spans="1:8" ht="220.5">
      <c r="A404" s="180" t="s">
        <v>1339</v>
      </c>
      <c r="B404" s="176" t="s">
        <v>123</v>
      </c>
      <c r="C404" s="185" t="s">
        <v>572</v>
      </c>
      <c r="D404" s="186">
        <v>353003180</v>
      </c>
      <c r="E404" s="186">
        <v>353003180</v>
      </c>
      <c r="F404" s="170">
        <f t="shared" si="6"/>
        <v>0</v>
      </c>
      <c r="G404" s="88"/>
      <c r="H404" s="48"/>
    </row>
    <row r="405" spans="1:8" ht="15.75">
      <c r="A405" s="187" t="s">
        <v>133</v>
      </c>
      <c r="B405" s="176" t="s">
        <v>123</v>
      </c>
      <c r="C405" s="185" t="s">
        <v>573</v>
      </c>
      <c r="D405" s="186">
        <v>353003180</v>
      </c>
      <c r="E405" s="186">
        <v>353003180</v>
      </c>
      <c r="F405" s="170">
        <f t="shared" si="6"/>
        <v>0</v>
      </c>
      <c r="G405" s="88"/>
      <c r="H405" s="48"/>
    </row>
    <row r="406" spans="1:8" ht="63">
      <c r="A406" s="187" t="s">
        <v>137</v>
      </c>
      <c r="B406" s="176" t="s">
        <v>123</v>
      </c>
      <c r="C406" s="185" t="s">
        <v>574</v>
      </c>
      <c r="D406" s="186">
        <v>353003180</v>
      </c>
      <c r="E406" s="186">
        <v>353003180</v>
      </c>
      <c r="F406" s="170">
        <f t="shared" si="6"/>
        <v>0</v>
      </c>
      <c r="G406" s="88"/>
      <c r="H406" s="48"/>
    </row>
    <row r="407" spans="1:8" ht="204.75">
      <c r="A407" s="180" t="s">
        <v>1340</v>
      </c>
      <c r="B407" s="176" t="s">
        <v>123</v>
      </c>
      <c r="C407" s="185" t="s">
        <v>575</v>
      </c>
      <c r="D407" s="186">
        <v>174864890</v>
      </c>
      <c r="E407" s="186">
        <v>174864890</v>
      </c>
      <c r="F407" s="170">
        <f t="shared" si="6"/>
        <v>0</v>
      </c>
      <c r="G407" s="88"/>
      <c r="H407" s="48"/>
    </row>
    <row r="408" spans="1:8" ht="15.75">
      <c r="A408" s="187" t="s">
        <v>133</v>
      </c>
      <c r="B408" s="176" t="s">
        <v>123</v>
      </c>
      <c r="C408" s="185" t="s">
        <v>576</v>
      </c>
      <c r="D408" s="186">
        <v>174864890</v>
      </c>
      <c r="E408" s="186">
        <v>174864890</v>
      </c>
      <c r="F408" s="170">
        <f t="shared" si="6"/>
        <v>0</v>
      </c>
      <c r="G408" s="88"/>
      <c r="H408" s="48"/>
    </row>
    <row r="409" spans="1:8" ht="63">
      <c r="A409" s="187" t="s">
        <v>137</v>
      </c>
      <c r="B409" s="176" t="s">
        <v>123</v>
      </c>
      <c r="C409" s="185" t="s">
        <v>577</v>
      </c>
      <c r="D409" s="186">
        <v>174864890</v>
      </c>
      <c r="E409" s="186">
        <v>174864890</v>
      </c>
      <c r="F409" s="170">
        <f t="shared" si="6"/>
        <v>0</v>
      </c>
      <c r="G409" s="88"/>
      <c r="H409" s="48"/>
    </row>
    <row r="410" spans="1:8" ht="110.25">
      <c r="A410" s="180" t="s">
        <v>1341</v>
      </c>
      <c r="B410" s="176" t="s">
        <v>123</v>
      </c>
      <c r="C410" s="185" t="s">
        <v>578</v>
      </c>
      <c r="D410" s="186">
        <v>102633550</v>
      </c>
      <c r="E410" s="186">
        <v>100007406.77</v>
      </c>
      <c r="F410" s="170">
        <f t="shared" si="6"/>
        <v>2626143.2300000042</v>
      </c>
      <c r="G410" s="88"/>
      <c r="H410" s="48"/>
    </row>
    <row r="411" spans="1:8" ht="15.75">
      <c r="A411" s="187" t="s">
        <v>133</v>
      </c>
      <c r="B411" s="176" t="s">
        <v>123</v>
      </c>
      <c r="C411" s="185" t="s">
        <v>579</v>
      </c>
      <c r="D411" s="186">
        <v>102633550</v>
      </c>
      <c r="E411" s="186">
        <v>100007406.77</v>
      </c>
      <c r="F411" s="170">
        <f t="shared" si="6"/>
        <v>2626143.2300000042</v>
      </c>
      <c r="G411" s="88"/>
      <c r="H411" s="48"/>
    </row>
    <row r="412" spans="1:8" ht="63">
      <c r="A412" s="187" t="s">
        <v>137</v>
      </c>
      <c r="B412" s="176" t="s">
        <v>123</v>
      </c>
      <c r="C412" s="185" t="s">
        <v>580</v>
      </c>
      <c r="D412" s="186">
        <v>102633550</v>
      </c>
      <c r="E412" s="186">
        <v>100007406.77</v>
      </c>
      <c r="F412" s="170">
        <f t="shared" si="6"/>
        <v>2626143.2300000042</v>
      </c>
      <c r="G412" s="88"/>
      <c r="H412" s="48"/>
    </row>
    <row r="413" spans="1:8" ht="15.75">
      <c r="A413" s="188" t="s">
        <v>1342</v>
      </c>
      <c r="B413" s="176" t="s">
        <v>123</v>
      </c>
      <c r="C413" s="185" t="s">
        <v>1161</v>
      </c>
      <c r="D413" s="186">
        <f>D414</f>
        <v>102590</v>
      </c>
      <c r="E413" s="186">
        <f>E414</f>
        <v>102588.8</v>
      </c>
      <c r="F413" s="170">
        <f t="shared" si="6"/>
        <v>1.1999999999970896</v>
      </c>
      <c r="G413" s="88"/>
      <c r="H413" s="48"/>
    </row>
    <row r="414" spans="1:8" ht="31.5">
      <c r="A414" s="180" t="s">
        <v>1343</v>
      </c>
      <c r="B414" s="176" t="s">
        <v>123</v>
      </c>
      <c r="C414" s="185" t="s">
        <v>1162</v>
      </c>
      <c r="D414" s="186">
        <f>D415</f>
        <v>102590</v>
      </c>
      <c r="E414" s="186">
        <f>E415</f>
        <v>102588.8</v>
      </c>
      <c r="F414" s="170">
        <f t="shared" si="6"/>
        <v>1.1999999999970896</v>
      </c>
      <c r="G414" s="88"/>
      <c r="H414" s="48"/>
    </row>
    <row r="415" spans="1:8" ht="94.5">
      <c r="A415" s="180" t="s">
        <v>1344</v>
      </c>
      <c r="B415" s="176" t="s">
        <v>123</v>
      </c>
      <c r="C415" s="185" t="s">
        <v>581</v>
      </c>
      <c r="D415" s="186">
        <v>102590</v>
      </c>
      <c r="E415" s="186">
        <v>102588.8</v>
      </c>
      <c r="F415" s="170">
        <f t="shared" si="6"/>
        <v>1.1999999999970896</v>
      </c>
      <c r="G415" s="88"/>
      <c r="H415" s="48"/>
    </row>
    <row r="416" spans="1:8" ht="47.25">
      <c r="A416" s="187" t="s">
        <v>129</v>
      </c>
      <c r="B416" s="176" t="s">
        <v>123</v>
      </c>
      <c r="C416" s="185" t="s">
        <v>582</v>
      </c>
      <c r="D416" s="186">
        <v>102590</v>
      </c>
      <c r="E416" s="186">
        <v>102588.8</v>
      </c>
      <c r="F416" s="170">
        <f t="shared" si="6"/>
        <v>1.1999999999970896</v>
      </c>
      <c r="G416" s="88"/>
      <c r="H416" s="48"/>
    </row>
    <row r="417" spans="1:8" ht="47.25">
      <c r="A417" s="187" t="s">
        <v>130</v>
      </c>
      <c r="B417" s="176" t="s">
        <v>123</v>
      </c>
      <c r="C417" s="185" t="s">
        <v>583</v>
      </c>
      <c r="D417" s="186">
        <v>102590</v>
      </c>
      <c r="E417" s="186">
        <v>102588.8</v>
      </c>
      <c r="F417" s="170">
        <f t="shared" si="6"/>
        <v>1.1999999999970896</v>
      </c>
      <c r="G417" s="88"/>
      <c r="H417" s="48"/>
    </row>
    <row r="418" spans="1:8" ht="47.25">
      <c r="A418" s="187" t="s">
        <v>131</v>
      </c>
      <c r="B418" s="176" t="s">
        <v>123</v>
      </c>
      <c r="C418" s="185" t="s">
        <v>584</v>
      </c>
      <c r="D418" s="186">
        <v>21300</v>
      </c>
      <c r="E418" s="186">
        <v>21300</v>
      </c>
      <c r="F418" s="170">
        <f t="shared" si="6"/>
        <v>0</v>
      </c>
      <c r="G418" s="88"/>
      <c r="H418" s="48"/>
    </row>
    <row r="419" spans="1:8" ht="47.25">
      <c r="A419" s="187" t="s">
        <v>132</v>
      </c>
      <c r="B419" s="176" t="s">
        <v>123</v>
      </c>
      <c r="C419" s="185" t="s">
        <v>585</v>
      </c>
      <c r="D419" s="186">
        <v>81290</v>
      </c>
      <c r="E419" s="186">
        <v>81288.800000000003</v>
      </c>
      <c r="F419" s="170">
        <f t="shared" si="6"/>
        <v>1.1999999999970896</v>
      </c>
      <c r="G419" s="88"/>
      <c r="H419" s="48"/>
    </row>
    <row r="420" spans="1:8" ht="15.75">
      <c r="A420" s="188" t="s">
        <v>1345</v>
      </c>
      <c r="B420" s="176" t="s">
        <v>123</v>
      </c>
      <c r="C420" s="185" t="s">
        <v>1163</v>
      </c>
      <c r="D420" s="186">
        <f>D421+D461</f>
        <v>14684773.039999999</v>
      </c>
      <c r="E420" s="186">
        <f>E421+E461</f>
        <v>14322540.129999999</v>
      </c>
      <c r="F420" s="170">
        <f t="shared" si="6"/>
        <v>362232.91000000015</v>
      </c>
      <c r="G420" s="88"/>
      <c r="H420" s="48"/>
    </row>
    <row r="421" spans="1:8" ht="15.75">
      <c r="A421" s="188" t="s">
        <v>1346</v>
      </c>
      <c r="B421" s="176" t="s">
        <v>123</v>
      </c>
      <c r="C421" s="185" t="s">
        <v>1164</v>
      </c>
      <c r="D421" s="186">
        <f>D422+D443+D451+D456</f>
        <v>13731010</v>
      </c>
      <c r="E421" s="186">
        <f>E422+E443+E451+E456</f>
        <v>13470293.59</v>
      </c>
      <c r="F421" s="170">
        <f t="shared" si="6"/>
        <v>260716.41000000015</v>
      </c>
      <c r="G421" s="88"/>
      <c r="H421" s="48"/>
    </row>
    <row r="422" spans="1:8" ht="63">
      <c r="A422" s="180" t="s">
        <v>1347</v>
      </c>
      <c r="B422" s="176" t="s">
        <v>123</v>
      </c>
      <c r="C422" s="185" t="s">
        <v>1165</v>
      </c>
      <c r="D422" s="186">
        <f>D423+D438</f>
        <v>13272210</v>
      </c>
      <c r="E422" s="186">
        <f>E423+E438</f>
        <v>13011493.59</v>
      </c>
      <c r="F422" s="170">
        <f t="shared" si="6"/>
        <v>260716.41000000015</v>
      </c>
      <c r="G422" s="88"/>
      <c r="H422" s="48"/>
    </row>
    <row r="423" spans="1:8" ht="94.5">
      <c r="A423" s="180" t="s">
        <v>1348</v>
      </c>
      <c r="B423" s="176" t="s">
        <v>123</v>
      </c>
      <c r="C423" s="185" t="s">
        <v>586</v>
      </c>
      <c r="D423" s="186">
        <v>12820620</v>
      </c>
      <c r="E423" s="186">
        <v>12559903.59</v>
      </c>
      <c r="F423" s="170">
        <f t="shared" si="6"/>
        <v>260716.41000000015</v>
      </c>
      <c r="G423" s="88"/>
      <c r="H423" s="48"/>
    </row>
    <row r="424" spans="1:8" ht="94.5">
      <c r="A424" s="187" t="s">
        <v>124</v>
      </c>
      <c r="B424" s="176" t="s">
        <v>123</v>
      </c>
      <c r="C424" s="185" t="s">
        <v>587</v>
      </c>
      <c r="D424" s="186">
        <v>8691400</v>
      </c>
      <c r="E424" s="186">
        <v>8484882.4900000002</v>
      </c>
      <c r="F424" s="170">
        <f t="shared" si="6"/>
        <v>206517.50999999978</v>
      </c>
      <c r="G424" s="88"/>
      <c r="H424" s="48"/>
    </row>
    <row r="425" spans="1:8" ht="31.5">
      <c r="A425" s="184" t="s">
        <v>140</v>
      </c>
      <c r="B425" s="181" t="s">
        <v>123</v>
      </c>
      <c r="C425" s="182" t="s">
        <v>588</v>
      </c>
      <c r="D425" s="183">
        <v>8691400</v>
      </c>
      <c r="E425" s="183">
        <v>8484882.4900000002</v>
      </c>
      <c r="F425" s="170">
        <f t="shared" si="6"/>
        <v>206517.50999999978</v>
      </c>
      <c r="G425" s="88"/>
      <c r="H425" s="48"/>
    </row>
    <row r="426" spans="1:8" ht="15.75">
      <c r="A426" s="184" t="s">
        <v>141</v>
      </c>
      <c r="B426" s="181" t="s">
        <v>123</v>
      </c>
      <c r="C426" s="182" t="s">
        <v>589</v>
      </c>
      <c r="D426" s="183">
        <v>6422328</v>
      </c>
      <c r="E426" s="183">
        <v>6262464.5700000003</v>
      </c>
      <c r="F426" s="170">
        <f t="shared" si="6"/>
        <v>159863.4299999997</v>
      </c>
      <c r="G426" s="88"/>
      <c r="H426" s="48"/>
    </row>
    <row r="427" spans="1:8" ht="31.5">
      <c r="A427" s="184" t="s">
        <v>142</v>
      </c>
      <c r="B427" s="181" t="s">
        <v>123</v>
      </c>
      <c r="C427" s="182" t="s">
        <v>590</v>
      </c>
      <c r="D427" s="183">
        <v>329529</v>
      </c>
      <c r="E427" s="183">
        <v>305758.90000000002</v>
      </c>
      <c r="F427" s="170">
        <f t="shared" si="6"/>
        <v>23770.099999999977</v>
      </c>
      <c r="G427" s="88"/>
      <c r="H427" s="48"/>
    </row>
    <row r="428" spans="1:8" ht="63">
      <c r="A428" s="184" t="s">
        <v>143</v>
      </c>
      <c r="B428" s="181" t="s">
        <v>123</v>
      </c>
      <c r="C428" s="182" t="s">
        <v>591</v>
      </c>
      <c r="D428" s="183">
        <v>1939543</v>
      </c>
      <c r="E428" s="183">
        <v>1916659.02</v>
      </c>
      <c r="F428" s="170">
        <f t="shared" si="6"/>
        <v>22883.979999999981</v>
      </c>
      <c r="G428" s="88"/>
      <c r="H428" s="48"/>
    </row>
    <row r="429" spans="1:8" ht="47.25">
      <c r="A429" s="184" t="s">
        <v>129</v>
      </c>
      <c r="B429" s="181" t="s">
        <v>123</v>
      </c>
      <c r="C429" s="182" t="s">
        <v>592</v>
      </c>
      <c r="D429" s="183">
        <v>4111220</v>
      </c>
      <c r="E429" s="183">
        <v>4060021.1</v>
      </c>
      <c r="F429" s="170">
        <f t="shared" si="6"/>
        <v>51198.899999999907</v>
      </c>
      <c r="G429" s="88"/>
      <c r="H429" s="48"/>
    </row>
    <row r="430" spans="1:8" ht="47.25">
      <c r="A430" s="184" t="s">
        <v>130</v>
      </c>
      <c r="B430" s="181" t="s">
        <v>123</v>
      </c>
      <c r="C430" s="182" t="s">
        <v>593</v>
      </c>
      <c r="D430" s="183">
        <v>4111220</v>
      </c>
      <c r="E430" s="183">
        <v>4060021.1</v>
      </c>
      <c r="F430" s="170">
        <f t="shared" si="6"/>
        <v>51198.899999999907</v>
      </c>
      <c r="G430" s="88"/>
      <c r="H430" s="48"/>
    </row>
    <row r="431" spans="1:8" ht="47.25">
      <c r="A431" s="184" t="s">
        <v>131</v>
      </c>
      <c r="B431" s="181" t="s">
        <v>123</v>
      </c>
      <c r="C431" s="182" t="s">
        <v>594</v>
      </c>
      <c r="D431" s="183">
        <v>353910</v>
      </c>
      <c r="E431" s="183">
        <v>352892.25</v>
      </c>
      <c r="F431" s="170">
        <f t="shared" si="6"/>
        <v>1017.75</v>
      </c>
      <c r="G431" s="88"/>
      <c r="H431" s="48"/>
    </row>
    <row r="432" spans="1:8" ht="47.25">
      <c r="A432" s="184" t="s">
        <v>144</v>
      </c>
      <c r="B432" s="181" t="s">
        <v>123</v>
      </c>
      <c r="C432" s="182" t="s">
        <v>595</v>
      </c>
      <c r="D432" s="183">
        <v>1285316</v>
      </c>
      <c r="E432" s="183">
        <v>1285303</v>
      </c>
      <c r="F432" s="170">
        <f t="shared" si="6"/>
        <v>13</v>
      </c>
      <c r="G432" s="88"/>
      <c r="H432" s="48"/>
    </row>
    <row r="433" spans="1:8" ht="47.25">
      <c r="A433" s="184" t="s">
        <v>132</v>
      </c>
      <c r="B433" s="181" t="s">
        <v>123</v>
      </c>
      <c r="C433" s="182" t="s">
        <v>596</v>
      </c>
      <c r="D433" s="183">
        <v>2471994</v>
      </c>
      <c r="E433" s="183">
        <v>2421825.85</v>
      </c>
      <c r="F433" s="170">
        <f t="shared" si="6"/>
        <v>50168.149999999907</v>
      </c>
      <c r="G433" s="88"/>
      <c r="H433" s="48"/>
    </row>
    <row r="434" spans="1:8" ht="15.75">
      <c r="A434" s="187" t="s">
        <v>133</v>
      </c>
      <c r="B434" s="176" t="s">
        <v>123</v>
      </c>
      <c r="C434" s="185" t="s">
        <v>597</v>
      </c>
      <c r="D434" s="186">
        <v>18000</v>
      </c>
      <c r="E434" s="186">
        <v>15000</v>
      </c>
      <c r="F434" s="170">
        <f t="shared" si="6"/>
        <v>3000</v>
      </c>
      <c r="G434" s="88"/>
      <c r="H434" s="48"/>
    </row>
    <row r="435" spans="1:8" ht="15.75">
      <c r="A435" s="187" t="s">
        <v>134</v>
      </c>
      <c r="B435" s="176" t="s">
        <v>123</v>
      </c>
      <c r="C435" s="185" t="s">
        <v>598</v>
      </c>
      <c r="D435" s="186">
        <v>18000</v>
      </c>
      <c r="E435" s="186">
        <v>15000</v>
      </c>
      <c r="F435" s="170">
        <f t="shared" si="6"/>
        <v>3000</v>
      </c>
      <c r="G435" s="88"/>
      <c r="H435" s="48"/>
    </row>
    <row r="436" spans="1:8" ht="15.75">
      <c r="A436" s="187" t="s">
        <v>135</v>
      </c>
      <c r="B436" s="176" t="s">
        <v>123</v>
      </c>
      <c r="C436" s="185" t="s">
        <v>599</v>
      </c>
      <c r="D436" s="186">
        <v>12000</v>
      </c>
      <c r="E436" s="186">
        <v>12000</v>
      </c>
      <c r="F436" s="170">
        <f t="shared" si="6"/>
        <v>0</v>
      </c>
      <c r="G436" s="88"/>
      <c r="H436" s="48"/>
    </row>
    <row r="437" spans="1:8" ht="15.75">
      <c r="A437" s="187" t="s">
        <v>136</v>
      </c>
      <c r="B437" s="176" t="s">
        <v>123</v>
      </c>
      <c r="C437" s="185" t="s">
        <v>600</v>
      </c>
      <c r="D437" s="186">
        <v>6000</v>
      </c>
      <c r="E437" s="186">
        <v>3000</v>
      </c>
      <c r="F437" s="170">
        <f t="shared" si="6"/>
        <v>3000</v>
      </c>
      <c r="G437" s="88"/>
      <c r="H437" s="48"/>
    </row>
    <row r="438" spans="1:8" ht="110.25">
      <c r="A438" s="180" t="s">
        <v>1349</v>
      </c>
      <c r="B438" s="176" t="s">
        <v>123</v>
      </c>
      <c r="C438" s="185" t="s">
        <v>601</v>
      </c>
      <c r="D438" s="186">
        <v>451590</v>
      </c>
      <c r="E438" s="186">
        <v>451590</v>
      </c>
      <c r="F438" s="170">
        <f t="shared" si="6"/>
        <v>0</v>
      </c>
      <c r="G438" s="88"/>
      <c r="H438" s="48"/>
    </row>
    <row r="439" spans="1:8" ht="94.5">
      <c r="A439" s="187" t="s">
        <v>124</v>
      </c>
      <c r="B439" s="176" t="s">
        <v>123</v>
      </c>
      <c r="C439" s="185" t="s">
        <v>602</v>
      </c>
      <c r="D439" s="186">
        <v>451590</v>
      </c>
      <c r="E439" s="186">
        <v>451590</v>
      </c>
      <c r="F439" s="170">
        <f t="shared" si="6"/>
        <v>0</v>
      </c>
      <c r="G439" s="88"/>
      <c r="H439" s="48"/>
    </row>
    <row r="440" spans="1:8" ht="31.5">
      <c r="A440" s="187" t="s">
        <v>140</v>
      </c>
      <c r="B440" s="176" t="s">
        <v>123</v>
      </c>
      <c r="C440" s="185" t="s">
        <v>603</v>
      </c>
      <c r="D440" s="186">
        <v>451590</v>
      </c>
      <c r="E440" s="186">
        <v>451590</v>
      </c>
      <c r="F440" s="170">
        <f t="shared" si="6"/>
        <v>0</v>
      </c>
      <c r="G440" s="88"/>
      <c r="H440" s="48"/>
    </row>
    <row r="441" spans="1:8" ht="15.75">
      <c r="A441" s="187" t="s">
        <v>141</v>
      </c>
      <c r="B441" s="176" t="s">
        <v>123</v>
      </c>
      <c r="C441" s="185" t="s">
        <v>604</v>
      </c>
      <c r="D441" s="186">
        <v>318291.57</v>
      </c>
      <c r="E441" s="186">
        <v>318291.57</v>
      </c>
      <c r="F441" s="170">
        <f t="shared" si="6"/>
        <v>0</v>
      </c>
      <c r="G441" s="88"/>
      <c r="H441" s="48"/>
    </row>
    <row r="442" spans="1:8" ht="63">
      <c r="A442" s="187" t="s">
        <v>143</v>
      </c>
      <c r="B442" s="176" t="s">
        <v>123</v>
      </c>
      <c r="C442" s="185" t="s">
        <v>605</v>
      </c>
      <c r="D442" s="186">
        <v>133298.43</v>
      </c>
      <c r="E442" s="186">
        <v>133298.43</v>
      </c>
      <c r="F442" s="170">
        <f t="shared" si="6"/>
        <v>0</v>
      </c>
      <c r="G442" s="88"/>
      <c r="H442" s="48"/>
    </row>
    <row r="443" spans="1:8" ht="110.25">
      <c r="A443" s="180" t="s">
        <v>1350</v>
      </c>
      <c r="B443" s="176" t="s">
        <v>123</v>
      </c>
      <c r="C443" s="185" t="s">
        <v>606</v>
      </c>
      <c r="D443" s="186">
        <v>230000</v>
      </c>
      <c r="E443" s="186">
        <v>230000</v>
      </c>
      <c r="F443" s="170">
        <f t="shared" si="6"/>
        <v>0</v>
      </c>
      <c r="G443" s="88"/>
      <c r="H443" s="48"/>
    </row>
    <row r="444" spans="1:8" ht="94.5">
      <c r="A444" s="187" t="s">
        <v>124</v>
      </c>
      <c r="B444" s="176" t="s">
        <v>123</v>
      </c>
      <c r="C444" s="185" t="s">
        <v>607</v>
      </c>
      <c r="D444" s="186">
        <v>133824.5</v>
      </c>
      <c r="E444" s="186">
        <v>133824.5</v>
      </c>
      <c r="F444" s="170">
        <f t="shared" si="6"/>
        <v>0</v>
      </c>
      <c r="G444" s="88"/>
      <c r="H444" s="48"/>
    </row>
    <row r="445" spans="1:8" ht="31.5">
      <c r="A445" s="187" t="s">
        <v>140</v>
      </c>
      <c r="B445" s="176" t="s">
        <v>123</v>
      </c>
      <c r="C445" s="185" t="s">
        <v>608</v>
      </c>
      <c r="D445" s="186">
        <v>133824.5</v>
      </c>
      <c r="E445" s="186">
        <v>133824.5</v>
      </c>
      <c r="F445" s="170">
        <f t="shared" si="6"/>
        <v>0</v>
      </c>
      <c r="G445" s="88"/>
      <c r="H445" s="48"/>
    </row>
    <row r="446" spans="1:8" ht="31.5">
      <c r="A446" s="187" t="s">
        <v>142</v>
      </c>
      <c r="B446" s="176" t="s">
        <v>123</v>
      </c>
      <c r="C446" s="185" t="s">
        <v>609</v>
      </c>
      <c r="D446" s="186">
        <v>133824.5</v>
      </c>
      <c r="E446" s="186">
        <v>133824.5</v>
      </c>
      <c r="F446" s="170">
        <f t="shared" si="6"/>
        <v>0</v>
      </c>
      <c r="G446" s="88"/>
      <c r="H446" s="48"/>
    </row>
    <row r="447" spans="1:8" ht="47.25">
      <c r="A447" s="187" t="s">
        <v>129</v>
      </c>
      <c r="B447" s="176" t="s">
        <v>123</v>
      </c>
      <c r="C447" s="185" t="s">
        <v>610</v>
      </c>
      <c r="D447" s="186">
        <v>96175.5</v>
      </c>
      <c r="E447" s="186">
        <v>96175.5</v>
      </c>
      <c r="F447" s="170">
        <f t="shared" si="6"/>
        <v>0</v>
      </c>
      <c r="G447" s="88"/>
      <c r="H447" s="48"/>
    </row>
    <row r="448" spans="1:8" ht="47.25">
      <c r="A448" s="187" t="s">
        <v>130</v>
      </c>
      <c r="B448" s="176" t="s">
        <v>123</v>
      </c>
      <c r="C448" s="185" t="s">
        <v>611</v>
      </c>
      <c r="D448" s="186">
        <v>96175.5</v>
      </c>
      <c r="E448" s="186">
        <v>96175.5</v>
      </c>
      <c r="F448" s="170">
        <f t="shared" si="6"/>
        <v>0</v>
      </c>
      <c r="G448" s="88"/>
      <c r="H448" s="48"/>
    </row>
    <row r="449" spans="1:8" ht="47.25">
      <c r="A449" s="187" t="s">
        <v>131</v>
      </c>
      <c r="B449" s="176" t="s">
        <v>123</v>
      </c>
      <c r="C449" s="185" t="s">
        <v>612</v>
      </c>
      <c r="D449" s="186">
        <v>76003.5</v>
      </c>
      <c r="E449" s="186">
        <v>76003.5</v>
      </c>
      <c r="F449" s="170">
        <f t="shared" si="6"/>
        <v>0</v>
      </c>
      <c r="G449" s="88"/>
      <c r="H449" s="48"/>
    </row>
    <row r="450" spans="1:8" ht="47.25">
      <c r="A450" s="187" t="s">
        <v>132</v>
      </c>
      <c r="B450" s="176" t="s">
        <v>123</v>
      </c>
      <c r="C450" s="185" t="s">
        <v>613</v>
      </c>
      <c r="D450" s="186">
        <v>20172</v>
      </c>
      <c r="E450" s="186">
        <v>20172</v>
      </c>
      <c r="F450" s="170">
        <f t="shared" si="6"/>
        <v>0</v>
      </c>
      <c r="G450" s="88"/>
      <c r="H450" s="48"/>
    </row>
    <row r="451" spans="1:8" ht="63">
      <c r="A451" s="180" t="s">
        <v>1351</v>
      </c>
      <c r="B451" s="176" t="s">
        <v>123</v>
      </c>
      <c r="C451" s="185" t="s">
        <v>1166</v>
      </c>
      <c r="D451" s="186">
        <f>D452</f>
        <v>28800</v>
      </c>
      <c r="E451" s="186">
        <f>E452</f>
        <v>28800</v>
      </c>
      <c r="F451" s="170">
        <f t="shared" si="6"/>
        <v>0</v>
      </c>
      <c r="G451" s="88"/>
      <c r="H451" s="48"/>
    </row>
    <row r="452" spans="1:8" ht="189">
      <c r="A452" s="180" t="s">
        <v>1352</v>
      </c>
      <c r="B452" s="176" t="s">
        <v>123</v>
      </c>
      <c r="C452" s="185" t="s">
        <v>614</v>
      </c>
      <c r="D452" s="186">
        <v>28800</v>
      </c>
      <c r="E452" s="186">
        <v>28800</v>
      </c>
      <c r="F452" s="170">
        <f t="shared" si="6"/>
        <v>0</v>
      </c>
      <c r="G452" s="88"/>
      <c r="H452" s="48"/>
    </row>
    <row r="453" spans="1:8" ht="47.25">
      <c r="A453" s="187" t="s">
        <v>129</v>
      </c>
      <c r="B453" s="176" t="s">
        <v>123</v>
      </c>
      <c r="C453" s="185" t="s">
        <v>615</v>
      </c>
      <c r="D453" s="186">
        <v>28800</v>
      </c>
      <c r="E453" s="186">
        <v>28800</v>
      </c>
      <c r="F453" s="170">
        <f t="shared" si="6"/>
        <v>0</v>
      </c>
      <c r="G453" s="88"/>
      <c r="H453" s="48"/>
    </row>
    <row r="454" spans="1:8" ht="47.25">
      <c r="A454" s="187" t="s">
        <v>130</v>
      </c>
      <c r="B454" s="176" t="s">
        <v>123</v>
      </c>
      <c r="C454" s="185" t="s">
        <v>616</v>
      </c>
      <c r="D454" s="186">
        <v>28800</v>
      </c>
      <c r="E454" s="186">
        <v>28800</v>
      </c>
      <c r="F454" s="170">
        <f t="shared" si="6"/>
        <v>0</v>
      </c>
      <c r="G454" s="88"/>
      <c r="H454" s="48"/>
    </row>
    <row r="455" spans="1:8" ht="47.25">
      <c r="A455" s="184" t="s">
        <v>132</v>
      </c>
      <c r="B455" s="181" t="s">
        <v>123</v>
      </c>
      <c r="C455" s="182" t="s">
        <v>617</v>
      </c>
      <c r="D455" s="183">
        <v>28800</v>
      </c>
      <c r="E455" s="183">
        <v>28800</v>
      </c>
      <c r="F455" s="170">
        <f t="shared" ref="F455:F518" si="7">D455-E455</f>
        <v>0</v>
      </c>
      <c r="G455" s="88"/>
      <c r="H455" s="48"/>
    </row>
    <row r="456" spans="1:8" ht="78.75">
      <c r="A456" s="180" t="s">
        <v>1337</v>
      </c>
      <c r="B456" s="176" t="s">
        <v>123</v>
      </c>
      <c r="C456" s="185" t="s">
        <v>1353</v>
      </c>
      <c r="D456" s="186">
        <f>D457</f>
        <v>200000</v>
      </c>
      <c r="E456" s="186">
        <f>E457</f>
        <v>200000</v>
      </c>
      <c r="F456" s="170">
        <f t="shared" si="7"/>
        <v>0</v>
      </c>
      <c r="G456" s="88"/>
      <c r="H456" s="48"/>
    </row>
    <row r="457" spans="1:8" ht="110.25">
      <c r="A457" s="180" t="s">
        <v>1354</v>
      </c>
      <c r="B457" s="176" t="s">
        <v>123</v>
      </c>
      <c r="C457" s="185" t="s">
        <v>618</v>
      </c>
      <c r="D457" s="186">
        <v>200000</v>
      </c>
      <c r="E457" s="186">
        <v>200000</v>
      </c>
      <c r="F457" s="170">
        <f t="shared" si="7"/>
        <v>0</v>
      </c>
      <c r="G457" s="88"/>
      <c r="H457" s="48"/>
    </row>
    <row r="458" spans="1:8" ht="47.25">
      <c r="A458" s="187" t="s">
        <v>129</v>
      </c>
      <c r="B458" s="176" t="s">
        <v>123</v>
      </c>
      <c r="C458" s="185" t="s">
        <v>619</v>
      </c>
      <c r="D458" s="186">
        <v>200000</v>
      </c>
      <c r="E458" s="186">
        <v>200000</v>
      </c>
      <c r="F458" s="170">
        <f t="shared" si="7"/>
        <v>0</v>
      </c>
      <c r="G458" s="88"/>
      <c r="H458" s="48"/>
    </row>
    <row r="459" spans="1:8" ht="47.25">
      <c r="A459" s="187" t="s">
        <v>130</v>
      </c>
      <c r="B459" s="176" t="s">
        <v>123</v>
      </c>
      <c r="C459" s="185" t="s">
        <v>620</v>
      </c>
      <c r="D459" s="186">
        <v>200000</v>
      </c>
      <c r="E459" s="186">
        <v>200000</v>
      </c>
      <c r="F459" s="170">
        <f t="shared" si="7"/>
        <v>0</v>
      </c>
      <c r="G459" s="88"/>
      <c r="H459" s="48"/>
    </row>
    <row r="460" spans="1:8" ht="47.25">
      <c r="A460" s="187" t="s">
        <v>132</v>
      </c>
      <c r="B460" s="176" t="s">
        <v>123</v>
      </c>
      <c r="C460" s="185" t="s">
        <v>621</v>
      </c>
      <c r="D460" s="186">
        <v>200000</v>
      </c>
      <c r="E460" s="186">
        <v>200000</v>
      </c>
      <c r="F460" s="170">
        <f t="shared" si="7"/>
        <v>0</v>
      </c>
      <c r="G460" s="88"/>
      <c r="H460" s="48"/>
    </row>
    <row r="461" spans="1:8" ht="15.75">
      <c r="A461" s="188" t="s">
        <v>1355</v>
      </c>
      <c r="B461" s="176" t="s">
        <v>123</v>
      </c>
      <c r="C461" s="185" t="s">
        <v>1167</v>
      </c>
      <c r="D461" s="186">
        <f>D462+D470+D474</f>
        <v>953763.04</v>
      </c>
      <c r="E461" s="186">
        <f>E462+E470+E474</f>
        <v>852246.54</v>
      </c>
      <c r="F461" s="170">
        <f t="shared" si="7"/>
        <v>101516.5</v>
      </c>
      <c r="G461" s="88"/>
      <c r="H461" s="48"/>
    </row>
    <row r="462" spans="1:8" ht="94.5">
      <c r="A462" s="180" t="s">
        <v>1356</v>
      </c>
      <c r="B462" s="176" t="s">
        <v>123</v>
      </c>
      <c r="C462" s="185" t="s">
        <v>622</v>
      </c>
      <c r="D462" s="186">
        <v>546480</v>
      </c>
      <c r="E462" s="186">
        <v>445241.72</v>
      </c>
      <c r="F462" s="170">
        <f t="shared" si="7"/>
        <v>101238.28000000003</v>
      </c>
      <c r="G462" s="88"/>
      <c r="H462" s="48"/>
    </row>
    <row r="463" spans="1:8" ht="94.5">
      <c r="A463" s="187" t="s">
        <v>124</v>
      </c>
      <c r="B463" s="176" t="s">
        <v>123</v>
      </c>
      <c r="C463" s="185" t="s">
        <v>623</v>
      </c>
      <c r="D463" s="186">
        <v>363200</v>
      </c>
      <c r="E463" s="186">
        <v>261965.28</v>
      </c>
      <c r="F463" s="170">
        <f t="shared" si="7"/>
        <v>101234.72</v>
      </c>
      <c r="G463" s="88"/>
      <c r="H463" s="48"/>
    </row>
    <row r="464" spans="1:8" ht="31.5">
      <c r="A464" s="187" t="s">
        <v>140</v>
      </c>
      <c r="B464" s="176" t="s">
        <v>123</v>
      </c>
      <c r="C464" s="185" t="s">
        <v>624</v>
      </c>
      <c r="D464" s="186">
        <v>363200</v>
      </c>
      <c r="E464" s="186">
        <v>261965.28</v>
      </c>
      <c r="F464" s="170">
        <f t="shared" si="7"/>
        <v>101234.72</v>
      </c>
      <c r="G464" s="88"/>
      <c r="H464" s="48"/>
    </row>
    <row r="465" spans="1:8" ht="15.75">
      <c r="A465" s="187" t="s">
        <v>141</v>
      </c>
      <c r="B465" s="176" t="s">
        <v>123</v>
      </c>
      <c r="C465" s="185" t="s">
        <v>625</v>
      </c>
      <c r="D465" s="186">
        <v>282700</v>
      </c>
      <c r="E465" s="186">
        <v>198082.48</v>
      </c>
      <c r="F465" s="170">
        <f t="shared" si="7"/>
        <v>84617.51999999999</v>
      </c>
      <c r="G465" s="88"/>
      <c r="H465" s="48"/>
    </row>
    <row r="466" spans="1:8" ht="63">
      <c r="A466" s="187" t="s">
        <v>143</v>
      </c>
      <c r="B466" s="176" t="s">
        <v>123</v>
      </c>
      <c r="C466" s="185" t="s">
        <v>626</v>
      </c>
      <c r="D466" s="186">
        <v>80500</v>
      </c>
      <c r="E466" s="186">
        <v>63882.8</v>
      </c>
      <c r="F466" s="170">
        <f t="shared" si="7"/>
        <v>16617.199999999997</v>
      </c>
      <c r="G466" s="88"/>
      <c r="H466" s="48"/>
    </row>
    <row r="467" spans="1:8" ht="47.25">
      <c r="A467" s="187" t="s">
        <v>129</v>
      </c>
      <c r="B467" s="176" t="s">
        <v>123</v>
      </c>
      <c r="C467" s="185" t="s">
        <v>627</v>
      </c>
      <c r="D467" s="186">
        <v>183280</v>
      </c>
      <c r="E467" s="186">
        <v>183276.44</v>
      </c>
      <c r="F467" s="170">
        <f t="shared" si="7"/>
        <v>3.5599999999976717</v>
      </c>
      <c r="G467" s="88"/>
      <c r="H467" s="48"/>
    </row>
    <row r="468" spans="1:8" ht="47.25">
      <c r="A468" s="187" t="s">
        <v>130</v>
      </c>
      <c r="B468" s="176" t="s">
        <v>123</v>
      </c>
      <c r="C468" s="185" t="s">
        <v>628</v>
      </c>
      <c r="D468" s="186">
        <v>183280</v>
      </c>
      <c r="E468" s="186">
        <v>183276.44</v>
      </c>
      <c r="F468" s="170">
        <f t="shared" si="7"/>
        <v>3.5599999999976717</v>
      </c>
      <c r="G468" s="88"/>
      <c r="H468" s="48"/>
    </row>
    <row r="469" spans="1:8" ht="47.25">
      <c r="A469" s="187" t="s">
        <v>132</v>
      </c>
      <c r="B469" s="176" t="s">
        <v>123</v>
      </c>
      <c r="C469" s="185" t="s">
        <v>629</v>
      </c>
      <c r="D469" s="186">
        <v>183280</v>
      </c>
      <c r="E469" s="186">
        <v>183276.44</v>
      </c>
      <c r="F469" s="170">
        <f t="shared" si="7"/>
        <v>3.5599999999976717</v>
      </c>
      <c r="G469" s="88"/>
      <c r="H469" s="48"/>
    </row>
    <row r="470" spans="1:8" ht="126">
      <c r="A470" s="180" t="s">
        <v>1357</v>
      </c>
      <c r="B470" s="176" t="s">
        <v>123</v>
      </c>
      <c r="C470" s="185" t="s">
        <v>630</v>
      </c>
      <c r="D470" s="186">
        <v>19283.04</v>
      </c>
      <c r="E470" s="186">
        <v>19283.04</v>
      </c>
      <c r="F470" s="170">
        <f t="shared" si="7"/>
        <v>0</v>
      </c>
      <c r="G470" s="88"/>
      <c r="H470" s="48"/>
    </row>
    <row r="471" spans="1:8" ht="47.25">
      <c r="A471" s="187" t="s">
        <v>129</v>
      </c>
      <c r="B471" s="176" t="s">
        <v>123</v>
      </c>
      <c r="C471" s="185" t="s">
        <v>631</v>
      </c>
      <c r="D471" s="186">
        <v>19283.04</v>
      </c>
      <c r="E471" s="186">
        <v>19283.04</v>
      </c>
      <c r="F471" s="170">
        <f t="shared" si="7"/>
        <v>0</v>
      </c>
      <c r="G471" s="88"/>
      <c r="H471" s="48"/>
    </row>
    <row r="472" spans="1:8" ht="47.25">
      <c r="A472" s="184" t="s">
        <v>130</v>
      </c>
      <c r="B472" s="181" t="s">
        <v>123</v>
      </c>
      <c r="C472" s="182" t="s">
        <v>632</v>
      </c>
      <c r="D472" s="183">
        <v>19283.04</v>
      </c>
      <c r="E472" s="183">
        <v>19283.04</v>
      </c>
      <c r="F472" s="170">
        <f t="shared" si="7"/>
        <v>0</v>
      </c>
      <c r="G472" s="88"/>
      <c r="H472" s="48"/>
    </row>
    <row r="473" spans="1:8" ht="47.25">
      <c r="A473" s="187" t="s">
        <v>132</v>
      </c>
      <c r="B473" s="176" t="s">
        <v>123</v>
      </c>
      <c r="C473" s="185" t="s">
        <v>633</v>
      </c>
      <c r="D473" s="186">
        <v>19283.04</v>
      </c>
      <c r="E473" s="186">
        <v>19283.04</v>
      </c>
      <c r="F473" s="170">
        <f t="shared" si="7"/>
        <v>0</v>
      </c>
      <c r="G473" s="88"/>
      <c r="H473" s="48"/>
    </row>
    <row r="474" spans="1:8" ht="63">
      <c r="A474" s="180" t="s">
        <v>1358</v>
      </c>
      <c r="B474" s="176" t="s">
        <v>123</v>
      </c>
      <c r="C474" s="185" t="s">
        <v>634</v>
      </c>
      <c r="D474" s="186">
        <v>388000</v>
      </c>
      <c r="E474" s="186">
        <v>387721.78</v>
      </c>
      <c r="F474" s="170">
        <f t="shared" si="7"/>
        <v>278.21999999997206</v>
      </c>
      <c r="G474" s="88"/>
      <c r="H474" s="48"/>
    </row>
    <row r="475" spans="1:8" ht="94.5">
      <c r="A475" s="187" t="s">
        <v>124</v>
      </c>
      <c r="B475" s="176" t="s">
        <v>123</v>
      </c>
      <c r="C475" s="185" t="s">
        <v>635</v>
      </c>
      <c r="D475" s="186">
        <v>3130</v>
      </c>
      <c r="E475" s="186">
        <v>3130</v>
      </c>
      <c r="F475" s="170">
        <f t="shared" si="7"/>
        <v>0</v>
      </c>
      <c r="G475" s="88"/>
      <c r="H475" s="48"/>
    </row>
    <row r="476" spans="1:8" ht="31.5">
      <c r="A476" s="187" t="s">
        <v>125</v>
      </c>
      <c r="B476" s="176" t="s">
        <v>123</v>
      </c>
      <c r="C476" s="185" t="s">
        <v>636</v>
      </c>
      <c r="D476" s="186">
        <v>3130</v>
      </c>
      <c r="E476" s="186">
        <v>3130</v>
      </c>
      <c r="F476" s="170">
        <f t="shared" si="7"/>
        <v>0</v>
      </c>
      <c r="G476" s="88"/>
      <c r="H476" s="48"/>
    </row>
    <row r="477" spans="1:8" ht="47.25">
      <c r="A477" s="187" t="s">
        <v>128</v>
      </c>
      <c r="B477" s="176" t="s">
        <v>123</v>
      </c>
      <c r="C477" s="185" t="s">
        <v>637</v>
      </c>
      <c r="D477" s="186">
        <v>3130</v>
      </c>
      <c r="E477" s="186">
        <v>3130</v>
      </c>
      <c r="F477" s="170">
        <f t="shared" si="7"/>
        <v>0</v>
      </c>
      <c r="G477" s="88"/>
      <c r="H477" s="48"/>
    </row>
    <row r="478" spans="1:8" ht="47.25">
      <c r="A478" s="187" t="s">
        <v>129</v>
      </c>
      <c r="B478" s="176" t="s">
        <v>123</v>
      </c>
      <c r="C478" s="185" t="s">
        <v>638</v>
      </c>
      <c r="D478" s="186">
        <v>384870</v>
      </c>
      <c r="E478" s="186">
        <v>384591.78</v>
      </c>
      <c r="F478" s="170">
        <f t="shared" si="7"/>
        <v>278.21999999997206</v>
      </c>
      <c r="G478" s="88"/>
      <c r="H478" s="48"/>
    </row>
    <row r="479" spans="1:8" ht="47.25">
      <c r="A479" s="187" t="s">
        <v>130</v>
      </c>
      <c r="B479" s="176" t="s">
        <v>123</v>
      </c>
      <c r="C479" s="185" t="s">
        <v>639</v>
      </c>
      <c r="D479" s="186">
        <v>384870</v>
      </c>
      <c r="E479" s="186">
        <v>384591.78</v>
      </c>
      <c r="F479" s="170">
        <f t="shared" si="7"/>
        <v>278.21999999997206</v>
      </c>
      <c r="G479" s="88"/>
      <c r="H479" s="48"/>
    </row>
    <row r="480" spans="1:8" ht="47.25">
      <c r="A480" s="187" t="s">
        <v>132</v>
      </c>
      <c r="B480" s="176" t="s">
        <v>123</v>
      </c>
      <c r="C480" s="185" t="s">
        <v>640</v>
      </c>
      <c r="D480" s="186">
        <v>384870</v>
      </c>
      <c r="E480" s="186">
        <v>384591.78</v>
      </c>
      <c r="F480" s="170">
        <f t="shared" si="7"/>
        <v>278.21999999997206</v>
      </c>
      <c r="G480" s="88"/>
      <c r="H480" s="48"/>
    </row>
    <row r="481" spans="1:8" ht="15.75">
      <c r="A481" s="188" t="s">
        <v>1359</v>
      </c>
      <c r="B481" s="176" t="s">
        <v>123</v>
      </c>
      <c r="C481" s="185" t="s">
        <v>1168</v>
      </c>
      <c r="D481" s="186">
        <f>D482+D487</f>
        <v>2365890</v>
      </c>
      <c r="E481" s="186">
        <f>E482+E487</f>
        <v>2365878.44</v>
      </c>
      <c r="F481" s="170">
        <f t="shared" si="7"/>
        <v>11.560000000055879</v>
      </c>
      <c r="G481" s="88"/>
      <c r="H481" s="48"/>
    </row>
    <row r="482" spans="1:8" ht="15.75">
      <c r="A482" s="188" t="s">
        <v>1360</v>
      </c>
      <c r="B482" s="176" t="s">
        <v>123</v>
      </c>
      <c r="C482" s="185" t="s">
        <v>1169</v>
      </c>
      <c r="D482" s="186">
        <f>D483</f>
        <v>2342150</v>
      </c>
      <c r="E482" s="186">
        <f>E483</f>
        <v>2342144.41</v>
      </c>
      <c r="F482" s="170">
        <f t="shared" si="7"/>
        <v>5.5899999998509884</v>
      </c>
      <c r="G482" s="88"/>
      <c r="H482" s="48"/>
    </row>
    <row r="483" spans="1:8" ht="94.5">
      <c r="A483" s="180" t="s">
        <v>1361</v>
      </c>
      <c r="B483" s="176" t="s">
        <v>123</v>
      </c>
      <c r="C483" s="185" t="s">
        <v>641</v>
      </c>
      <c r="D483" s="186">
        <v>2342150</v>
      </c>
      <c r="E483" s="186">
        <v>2342144.41</v>
      </c>
      <c r="F483" s="170">
        <f t="shared" si="7"/>
        <v>5.5899999998509884</v>
      </c>
      <c r="G483" s="88"/>
      <c r="H483" s="48"/>
    </row>
    <row r="484" spans="1:8" ht="31.5">
      <c r="A484" s="187" t="s">
        <v>147</v>
      </c>
      <c r="B484" s="176" t="s">
        <v>123</v>
      </c>
      <c r="C484" s="185" t="s">
        <v>642</v>
      </c>
      <c r="D484" s="186">
        <v>2342150</v>
      </c>
      <c r="E484" s="186">
        <v>2342144.41</v>
      </c>
      <c r="F484" s="170">
        <f t="shared" si="7"/>
        <v>5.5899999998509884</v>
      </c>
      <c r="G484" s="88"/>
      <c r="H484" s="48"/>
    </row>
    <row r="485" spans="1:8" ht="47.25">
      <c r="A485" s="187" t="s">
        <v>148</v>
      </c>
      <c r="B485" s="176" t="s">
        <v>123</v>
      </c>
      <c r="C485" s="185" t="s">
        <v>643</v>
      </c>
      <c r="D485" s="186">
        <v>2342150</v>
      </c>
      <c r="E485" s="186">
        <v>2342144.41</v>
      </c>
      <c r="F485" s="170">
        <f t="shared" si="7"/>
        <v>5.5899999998509884</v>
      </c>
      <c r="G485" s="88"/>
      <c r="H485" s="48"/>
    </row>
    <row r="486" spans="1:8" ht="47.25">
      <c r="A486" s="187" t="s">
        <v>149</v>
      </c>
      <c r="B486" s="176" t="s">
        <v>123</v>
      </c>
      <c r="C486" s="185" t="s">
        <v>644</v>
      </c>
      <c r="D486" s="186">
        <v>2342150</v>
      </c>
      <c r="E486" s="186">
        <v>2342144.41</v>
      </c>
      <c r="F486" s="170">
        <f t="shared" si="7"/>
        <v>5.5899999998509884</v>
      </c>
      <c r="G486" s="88"/>
      <c r="H486" s="48"/>
    </row>
    <row r="487" spans="1:8" ht="15.75">
      <c r="A487" s="188" t="s">
        <v>1362</v>
      </c>
      <c r="B487" s="176" t="s">
        <v>123</v>
      </c>
      <c r="C487" s="185" t="s">
        <v>1170</v>
      </c>
      <c r="D487" s="186">
        <f>D488</f>
        <v>23740</v>
      </c>
      <c r="E487" s="186">
        <f>E488</f>
        <v>23734.03</v>
      </c>
      <c r="F487" s="170">
        <f t="shared" si="7"/>
        <v>5.9700000000011642</v>
      </c>
      <c r="G487" s="88"/>
      <c r="H487" s="48"/>
    </row>
    <row r="488" spans="1:8" ht="173.25">
      <c r="A488" s="180" t="s">
        <v>1363</v>
      </c>
      <c r="B488" s="176" t="s">
        <v>123</v>
      </c>
      <c r="C488" s="185" t="s">
        <v>645</v>
      </c>
      <c r="D488" s="186">
        <v>23740</v>
      </c>
      <c r="E488" s="186">
        <v>23734.03</v>
      </c>
      <c r="F488" s="170">
        <f t="shared" si="7"/>
        <v>5.9700000000011642</v>
      </c>
      <c r="G488" s="88"/>
      <c r="H488" s="48"/>
    </row>
    <row r="489" spans="1:8" ht="47.25">
      <c r="A489" s="187" t="s">
        <v>129</v>
      </c>
      <c r="B489" s="176" t="s">
        <v>123</v>
      </c>
      <c r="C489" s="185" t="s">
        <v>646</v>
      </c>
      <c r="D489" s="186">
        <v>23740</v>
      </c>
      <c r="E489" s="186">
        <v>23734.03</v>
      </c>
      <c r="F489" s="170">
        <f t="shared" si="7"/>
        <v>5.9700000000011642</v>
      </c>
      <c r="G489" s="88"/>
      <c r="H489" s="48"/>
    </row>
    <row r="490" spans="1:8" ht="47.25">
      <c r="A490" s="187" t="s">
        <v>130</v>
      </c>
      <c r="B490" s="176" t="s">
        <v>123</v>
      </c>
      <c r="C490" s="185" t="s">
        <v>647</v>
      </c>
      <c r="D490" s="186">
        <v>23740</v>
      </c>
      <c r="E490" s="186">
        <v>23734.03</v>
      </c>
      <c r="F490" s="170">
        <f t="shared" si="7"/>
        <v>5.9700000000011642</v>
      </c>
      <c r="G490" s="88"/>
      <c r="H490" s="48"/>
    </row>
    <row r="491" spans="1:8" ht="47.25">
      <c r="A491" s="187" t="s">
        <v>132</v>
      </c>
      <c r="B491" s="176" t="s">
        <v>123</v>
      </c>
      <c r="C491" s="185" t="s">
        <v>648</v>
      </c>
      <c r="D491" s="186">
        <v>23740</v>
      </c>
      <c r="E491" s="186">
        <v>23734.03</v>
      </c>
      <c r="F491" s="170">
        <f t="shared" si="7"/>
        <v>5.9700000000011642</v>
      </c>
      <c r="G491" s="88"/>
      <c r="H491" s="48"/>
    </row>
    <row r="492" spans="1:8" ht="15.75">
      <c r="A492" s="188" t="s">
        <v>1364</v>
      </c>
      <c r="B492" s="176" t="s">
        <v>123</v>
      </c>
      <c r="C492" s="185" t="s">
        <v>1172</v>
      </c>
      <c r="D492" s="186">
        <f>D493</f>
        <v>893000</v>
      </c>
      <c r="E492" s="186">
        <f>E493</f>
        <v>892978.52</v>
      </c>
      <c r="F492" s="170">
        <f t="shared" si="7"/>
        <v>21.479999999981374</v>
      </c>
      <c r="G492" s="88"/>
      <c r="H492" s="48"/>
    </row>
    <row r="493" spans="1:8" ht="15.75">
      <c r="A493" s="188" t="s">
        <v>1365</v>
      </c>
      <c r="B493" s="176" t="s">
        <v>123</v>
      </c>
      <c r="C493" s="185" t="s">
        <v>1171</v>
      </c>
      <c r="D493" s="186">
        <f>D494</f>
        <v>893000</v>
      </c>
      <c r="E493" s="186">
        <f>E494</f>
        <v>892978.52</v>
      </c>
      <c r="F493" s="170">
        <f t="shared" si="7"/>
        <v>21.479999999981374</v>
      </c>
      <c r="G493" s="88"/>
      <c r="H493" s="48"/>
    </row>
    <row r="494" spans="1:8" ht="110.25">
      <c r="A494" s="180" t="s">
        <v>1366</v>
      </c>
      <c r="B494" s="176" t="s">
        <v>123</v>
      </c>
      <c r="C494" s="185" t="s">
        <v>649</v>
      </c>
      <c r="D494" s="186">
        <v>893000</v>
      </c>
      <c r="E494" s="186">
        <v>892978.52</v>
      </c>
      <c r="F494" s="170">
        <f t="shared" si="7"/>
        <v>21.479999999981374</v>
      </c>
      <c r="G494" s="88"/>
      <c r="H494" s="48"/>
    </row>
    <row r="495" spans="1:8" ht="47.25">
      <c r="A495" s="187" t="s">
        <v>129</v>
      </c>
      <c r="B495" s="176" t="s">
        <v>123</v>
      </c>
      <c r="C495" s="185" t="s">
        <v>650</v>
      </c>
      <c r="D495" s="186">
        <v>893000</v>
      </c>
      <c r="E495" s="186">
        <v>892978.52</v>
      </c>
      <c r="F495" s="170">
        <f t="shared" si="7"/>
        <v>21.479999999981374</v>
      </c>
      <c r="G495" s="88"/>
      <c r="H495" s="48"/>
    </row>
    <row r="496" spans="1:8" ht="47.25">
      <c r="A496" s="184" t="s">
        <v>130</v>
      </c>
      <c r="B496" s="181" t="s">
        <v>123</v>
      </c>
      <c r="C496" s="182" t="s">
        <v>651</v>
      </c>
      <c r="D496" s="183">
        <v>893000</v>
      </c>
      <c r="E496" s="183">
        <v>892978.52</v>
      </c>
      <c r="F496" s="170">
        <f t="shared" si="7"/>
        <v>21.479999999981374</v>
      </c>
      <c r="G496" s="88"/>
      <c r="H496" s="48"/>
    </row>
    <row r="497" spans="1:8" ht="47.25">
      <c r="A497" s="184" t="s">
        <v>132</v>
      </c>
      <c r="B497" s="181" t="s">
        <v>123</v>
      </c>
      <c r="C497" s="182" t="s">
        <v>652</v>
      </c>
      <c r="D497" s="183">
        <v>893000</v>
      </c>
      <c r="E497" s="183">
        <v>892978.52</v>
      </c>
      <c r="F497" s="170">
        <f t="shared" si="7"/>
        <v>21.479999999981374</v>
      </c>
      <c r="G497" s="88"/>
      <c r="H497" s="48"/>
    </row>
    <row r="498" spans="1:8" ht="15.75">
      <c r="A498" s="188" t="s">
        <v>1367</v>
      </c>
      <c r="B498" s="176" t="s">
        <v>123</v>
      </c>
      <c r="C498" s="185" t="s">
        <v>1174</v>
      </c>
      <c r="D498" s="186">
        <f>D499</f>
        <v>13318660</v>
      </c>
      <c r="E498" s="186">
        <f>E499</f>
        <v>13243239.32</v>
      </c>
      <c r="F498" s="170">
        <f t="shared" si="7"/>
        <v>75420.679999999702</v>
      </c>
      <c r="G498" s="88"/>
      <c r="H498" s="48"/>
    </row>
    <row r="499" spans="1:8" ht="15.75">
      <c r="A499" s="188" t="s">
        <v>1368</v>
      </c>
      <c r="B499" s="176" t="s">
        <v>123</v>
      </c>
      <c r="C499" s="185" t="s">
        <v>1173</v>
      </c>
      <c r="D499" s="186">
        <f>D500</f>
        <v>13318660</v>
      </c>
      <c r="E499" s="186">
        <f>E500</f>
        <v>13243239.32</v>
      </c>
      <c r="F499" s="170">
        <f t="shared" si="7"/>
        <v>75420.679999999702</v>
      </c>
      <c r="G499" s="88"/>
      <c r="H499" s="48"/>
    </row>
    <row r="500" spans="1:8" ht="126">
      <c r="A500" s="180" t="s">
        <v>1369</v>
      </c>
      <c r="B500" s="176" t="s">
        <v>123</v>
      </c>
      <c r="C500" s="185" t="s">
        <v>653</v>
      </c>
      <c r="D500" s="186">
        <v>13318660</v>
      </c>
      <c r="E500" s="186">
        <v>13243239.32</v>
      </c>
      <c r="F500" s="170">
        <f t="shared" si="7"/>
        <v>75420.679999999702</v>
      </c>
      <c r="G500" s="88"/>
      <c r="H500" s="48"/>
    </row>
    <row r="501" spans="1:8" ht="94.5">
      <c r="A501" s="187" t="s">
        <v>124</v>
      </c>
      <c r="B501" s="176" t="s">
        <v>123</v>
      </c>
      <c r="C501" s="185" t="s">
        <v>654</v>
      </c>
      <c r="D501" s="186">
        <v>9717853</v>
      </c>
      <c r="E501" s="186">
        <v>9692623.2699999996</v>
      </c>
      <c r="F501" s="170">
        <f t="shared" si="7"/>
        <v>25229.730000000447</v>
      </c>
      <c r="G501" s="88"/>
      <c r="H501" s="48"/>
    </row>
    <row r="502" spans="1:8" ht="31.5">
      <c r="A502" s="184" t="s">
        <v>140</v>
      </c>
      <c r="B502" s="181" t="s">
        <v>123</v>
      </c>
      <c r="C502" s="182" t="s">
        <v>655</v>
      </c>
      <c r="D502" s="183">
        <v>9717853</v>
      </c>
      <c r="E502" s="183">
        <v>9692623.2699999996</v>
      </c>
      <c r="F502" s="170">
        <f t="shared" si="7"/>
        <v>25229.730000000447</v>
      </c>
      <c r="G502" s="88"/>
      <c r="H502" s="48"/>
    </row>
    <row r="503" spans="1:8" ht="15.75">
      <c r="A503" s="184" t="s">
        <v>141</v>
      </c>
      <c r="B503" s="181" t="s">
        <v>123</v>
      </c>
      <c r="C503" s="182" t="s">
        <v>656</v>
      </c>
      <c r="D503" s="183">
        <v>7280590</v>
      </c>
      <c r="E503" s="183">
        <v>7279182.04</v>
      </c>
      <c r="F503" s="170">
        <f t="shared" si="7"/>
        <v>1407.9599999999627</v>
      </c>
      <c r="G503" s="88"/>
      <c r="H503" s="48"/>
    </row>
    <row r="504" spans="1:8" ht="31.5">
      <c r="A504" s="184" t="s">
        <v>142</v>
      </c>
      <c r="B504" s="181" t="s">
        <v>123</v>
      </c>
      <c r="C504" s="182" t="s">
        <v>657</v>
      </c>
      <c r="D504" s="183">
        <v>276292</v>
      </c>
      <c r="E504" s="183">
        <v>276287.21000000002</v>
      </c>
      <c r="F504" s="170">
        <f t="shared" si="7"/>
        <v>4.7899999999790452</v>
      </c>
      <c r="G504" s="88"/>
      <c r="H504" s="48"/>
    </row>
    <row r="505" spans="1:8" ht="63">
      <c r="A505" s="184" t="s">
        <v>143</v>
      </c>
      <c r="B505" s="181" t="s">
        <v>123</v>
      </c>
      <c r="C505" s="182" t="s">
        <v>658</v>
      </c>
      <c r="D505" s="183">
        <v>2160971</v>
      </c>
      <c r="E505" s="183">
        <v>2137154.02</v>
      </c>
      <c r="F505" s="170">
        <f t="shared" si="7"/>
        <v>23816.979999999981</v>
      </c>
      <c r="G505" s="88"/>
      <c r="H505" s="48"/>
    </row>
    <row r="506" spans="1:8" ht="47.25">
      <c r="A506" s="184" t="s">
        <v>129</v>
      </c>
      <c r="B506" s="181" t="s">
        <v>123</v>
      </c>
      <c r="C506" s="182" t="s">
        <v>659</v>
      </c>
      <c r="D506" s="183">
        <v>3575882</v>
      </c>
      <c r="E506" s="183">
        <v>3525716.05</v>
      </c>
      <c r="F506" s="170">
        <f t="shared" si="7"/>
        <v>50165.950000000186</v>
      </c>
      <c r="G506" s="88"/>
      <c r="H506" s="48"/>
    </row>
    <row r="507" spans="1:8" ht="47.25">
      <c r="A507" s="184" t="s">
        <v>130</v>
      </c>
      <c r="B507" s="181" t="s">
        <v>123</v>
      </c>
      <c r="C507" s="182" t="s">
        <v>660</v>
      </c>
      <c r="D507" s="183">
        <v>3575882</v>
      </c>
      <c r="E507" s="183">
        <v>3525716.05</v>
      </c>
      <c r="F507" s="170">
        <f t="shared" si="7"/>
        <v>50165.950000000186</v>
      </c>
      <c r="G507" s="88"/>
      <c r="H507" s="48"/>
    </row>
    <row r="508" spans="1:8" ht="47.25">
      <c r="A508" s="184" t="s">
        <v>131</v>
      </c>
      <c r="B508" s="181" t="s">
        <v>123</v>
      </c>
      <c r="C508" s="182" t="s">
        <v>661</v>
      </c>
      <c r="D508" s="183">
        <v>650149.67000000004</v>
      </c>
      <c r="E508" s="183">
        <v>650029.39</v>
      </c>
      <c r="F508" s="170">
        <f t="shared" si="7"/>
        <v>120.28000000002794</v>
      </c>
      <c r="G508" s="88"/>
      <c r="H508" s="48"/>
    </row>
    <row r="509" spans="1:8" ht="47.25">
      <c r="A509" s="184" t="s">
        <v>144</v>
      </c>
      <c r="B509" s="181" t="s">
        <v>123</v>
      </c>
      <c r="C509" s="182" t="s">
        <v>662</v>
      </c>
      <c r="D509" s="183">
        <v>1251800</v>
      </c>
      <c r="E509" s="183">
        <v>1251782</v>
      </c>
      <c r="F509" s="170">
        <f t="shared" si="7"/>
        <v>18</v>
      </c>
      <c r="G509" s="88"/>
      <c r="H509" s="48"/>
    </row>
    <row r="510" spans="1:8" ht="47.25">
      <c r="A510" s="184" t="s">
        <v>132</v>
      </c>
      <c r="B510" s="181" t="s">
        <v>123</v>
      </c>
      <c r="C510" s="182" t="s">
        <v>663</v>
      </c>
      <c r="D510" s="183">
        <v>1673932.33</v>
      </c>
      <c r="E510" s="183">
        <v>1623904.66</v>
      </c>
      <c r="F510" s="170">
        <f t="shared" si="7"/>
        <v>50027.670000000158</v>
      </c>
      <c r="G510" s="88"/>
      <c r="H510" s="48"/>
    </row>
    <row r="511" spans="1:8" ht="15.75">
      <c r="A511" s="184" t="s">
        <v>133</v>
      </c>
      <c r="B511" s="181" t="s">
        <v>123</v>
      </c>
      <c r="C511" s="182" t="s">
        <v>664</v>
      </c>
      <c r="D511" s="183">
        <v>24925</v>
      </c>
      <c r="E511" s="183">
        <v>24900</v>
      </c>
      <c r="F511" s="170">
        <f t="shared" si="7"/>
        <v>25</v>
      </c>
      <c r="G511" s="88"/>
      <c r="H511" s="48"/>
    </row>
    <row r="512" spans="1:8" ht="15.75">
      <c r="A512" s="184" t="s">
        <v>134</v>
      </c>
      <c r="B512" s="181" t="s">
        <v>123</v>
      </c>
      <c r="C512" s="182" t="s">
        <v>665</v>
      </c>
      <c r="D512" s="183">
        <v>24925</v>
      </c>
      <c r="E512" s="183">
        <v>24900</v>
      </c>
      <c r="F512" s="170">
        <f t="shared" si="7"/>
        <v>25</v>
      </c>
      <c r="G512" s="88"/>
      <c r="H512" s="48"/>
    </row>
    <row r="513" spans="1:8" ht="31.5">
      <c r="A513" s="184" t="s">
        <v>145</v>
      </c>
      <c r="B513" s="181" t="s">
        <v>123</v>
      </c>
      <c r="C513" s="182" t="s">
        <v>666</v>
      </c>
      <c r="D513" s="183">
        <v>22250</v>
      </c>
      <c r="E513" s="183">
        <v>22250</v>
      </c>
      <c r="F513" s="170">
        <f t="shared" si="7"/>
        <v>0</v>
      </c>
      <c r="G513" s="88"/>
      <c r="H513" s="48"/>
    </row>
    <row r="514" spans="1:8" ht="15.75">
      <c r="A514" s="184" t="s">
        <v>135</v>
      </c>
      <c r="B514" s="181" t="s">
        <v>123</v>
      </c>
      <c r="C514" s="182" t="s">
        <v>667</v>
      </c>
      <c r="D514" s="183">
        <v>2675</v>
      </c>
      <c r="E514" s="183">
        <v>2650</v>
      </c>
      <c r="F514" s="170">
        <f t="shared" si="7"/>
        <v>25</v>
      </c>
      <c r="G514" s="88"/>
      <c r="H514" s="48"/>
    </row>
    <row r="515" spans="1:8" ht="31.5">
      <c r="A515" s="192" t="s">
        <v>1370</v>
      </c>
      <c r="B515" s="176" t="s">
        <v>123</v>
      </c>
      <c r="C515" s="185" t="s">
        <v>1175</v>
      </c>
      <c r="D515" s="186">
        <f>D516+D753</f>
        <v>439689958.48000002</v>
      </c>
      <c r="E515" s="186">
        <f>E516+E753</f>
        <v>427540773.58999997</v>
      </c>
      <c r="F515" s="170">
        <f t="shared" si="7"/>
        <v>12149184.890000045</v>
      </c>
      <c r="G515" s="88"/>
      <c r="H515" s="48"/>
    </row>
    <row r="516" spans="1:8" ht="15.75">
      <c r="A516" s="193" t="s">
        <v>1371</v>
      </c>
      <c r="B516" s="176" t="s">
        <v>123</v>
      </c>
      <c r="C516" s="185" t="s">
        <v>1176</v>
      </c>
      <c r="D516" s="186">
        <f>D517+D559+D693+D723</f>
        <v>409519218.48000002</v>
      </c>
      <c r="E516" s="186">
        <f>E517+E559+E693+E723</f>
        <v>397370033.58999997</v>
      </c>
      <c r="F516" s="170">
        <f t="shared" si="7"/>
        <v>12149184.890000045</v>
      </c>
      <c r="G516" s="88"/>
      <c r="H516" s="48"/>
    </row>
    <row r="517" spans="1:8" ht="15.75">
      <c r="A517" s="193" t="s">
        <v>1372</v>
      </c>
      <c r="B517" s="176" t="s">
        <v>123</v>
      </c>
      <c r="C517" s="185" t="s">
        <v>1177</v>
      </c>
      <c r="D517" s="186">
        <f>D518</f>
        <v>110941074.53</v>
      </c>
      <c r="E517" s="186">
        <f>E518</f>
        <v>106469271.96000001</v>
      </c>
      <c r="F517" s="170">
        <f t="shared" si="7"/>
        <v>4471802.5699999928</v>
      </c>
      <c r="G517" s="88"/>
      <c r="H517" s="48"/>
    </row>
    <row r="518" spans="1:8" ht="47.25">
      <c r="A518" s="192" t="s">
        <v>1373</v>
      </c>
      <c r="B518" s="176" t="s">
        <v>123</v>
      </c>
      <c r="C518" s="185" t="s">
        <v>1181</v>
      </c>
      <c r="D518" s="186">
        <f>D519+D550+D554</f>
        <v>110941074.53</v>
      </c>
      <c r="E518" s="186">
        <f>E519+E550+E554</f>
        <v>106469271.96000001</v>
      </c>
      <c r="F518" s="170">
        <f t="shared" si="7"/>
        <v>4471802.5699999928</v>
      </c>
      <c r="G518" s="88"/>
      <c r="H518" s="48"/>
    </row>
    <row r="519" spans="1:8" ht="78.75">
      <c r="A519" s="192" t="s">
        <v>1374</v>
      </c>
      <c r="B519" s="176" t="s">
        <v>123</v>
      </c>
      <c r="C519" s="185" t="s">
        <v>1178</v>
      </c>
      <c r="D519" s="186">
        <f>D520+D526+D536+D544</f>
        <v>110444314.53</v>
      </c>
      <c r="E519" s="186">
        <f>E520+E526+E536+E544</f>
        <v>105972513.96000001</v>
      </c>
      <c r="F519" s="170">
        <f t="shared" ref="F519:F582" si="8">D519-E519</f>
        <v>4471800.5699999928</v>
      </c>
      <c r="G519" s="88"/>
      <c r="H519" s="48"/>
    </row>
    <row r="520" spans="1:8" ht="78.75">
      <c r="A520" s="192" t="s">
        <v>1375</v>
      </c>
      <c r="B520" s="176" t="s">
        <v>123</v>
      </c>
      <c r="C520" s="185" t="s">
        <v>668</v>
      </c>
      <c r="D520" s="186">
        <v>44290510</v>
      </c>
      <c r="E520" s="186">
        <v>43183727.530000001</v>
      </c>
      <c r="F520" s="170">
        <f t="shared" si="8"/>
        <v>1106782.4699999988</v>
      </c>
      <c r="G520" s="88"/>
      <c r="H520" s="48"/>
    </row>
    <row r="521" spans="1:8" ht="94.5">
      <c r="A521" s="187" t="s">
        <v>124</v>
      </c>
      <c r="B521" s="176" t="s">
        <v>123</v>
      </c>
      <c r="C521" s="185" t="s">
        <v>669</v>
      </c>
      <c r="D521" s="186">
        <v>44290510</v>
      </c>
      <c r="E521" s="186">
        <v>43183727.530000001</v>
      </c>
      <c r="F521" s="170">
        <f t="shared" si="8"/>
        <v>1106782.4699999988</v>
      </c>
      <c r="G521" s="88"/>
      <c r="H521" s="48"/>
    </row>
    <row r="522" spans="1:8" ht="31.5">
      <c r="A522" s="187" t="s">
        <v>140</v>
      </c>
      <c r="B522" s="176" t="s">
        <v>123</v>
      </c>
      <c r="C522" s="185" t="s">
        <v>670</v>
      </c>
      <c r="D522" s="186">
        <v>44290510</v>
      </c>
      <c r="E522" s="186">
        <v>43183727.530000001</v>
      </c>
      <c r="F522" s="170">
        <f t="shared" si="8"/>
        <v>1106782.4699999988</v>
      </c>
      <c r="G522" s="88"/>
      <c r="H522" s="48"/>
    </row>
    <row r="523" spans="1:8" ht="15.75">
      <c r="A523" s="187" t="s">
        <v>141</v>
      </c>
      <c r="B523" s="176" t="s">
        <v>123</v>
      </c>
      <c r="C523" s="185" t="s">
        <v>671</v>
      </c>
      <c r="D523" s="186">
        <v>32147150</v>
      </c>
      <c r="E523" s="186">
        <v>31739479.350000001</v>
      </c>
      <c r="F523" s="170">
        <f t="shared" si="8"/>
        <v>407670.64999999851</v>
      </c>
      <c r="G523" s="88"/>
      <c r="H523" s="48"/>
    </row>
    <row r="524" spans="1:8" ht="31.5">
      <c r="A524" s="187" t="s">
        <v>142</v>
      </c>
      <c r="B524" s="176" t="s">
        <v>123</v>
      </c>
      <c r="C524" s="185" t="s">
        <v>672</v>
      </c>
      <c r="D524" s="186">
        <v>2550000</v>
      </c>
      <c r="E524" s="186">
        <v>2086231.71</v>
      </c>
      <c r="F524" s="170">
        <f t="shared" si="8"/>
        <v>463768.29000000004</v>
      </c>
      <c r="G524" s="88"/>
      <c r="H524" s="48"/>
    </row>
    <row r="525" spans="1:8" ht="63">
      <c r="A525" s="187" t="s">
        <v>143</v>
      </c>
      <c r="B525" s="176" t="s">
        <v>123</v>
      </c>
      <c r="C525" s="185" t="s">
        <v>673</v>
      </c>
      <c r="D525" s="186">
        <v>9593360</v>
      </c>
      <c r="E525" s="186">
        <v>9358016.4700000007</v>
      </c>
      <c r="F525" s="170">
        <f t="shared" si="8"/>
        <v>235343.52999999933</v>
      </c>
      <c r="G525" s="88"/>
      <c r="H525" s="48"/>
    </row>
    <row r="526" spans="1:8" ht="94.5">
      <c r="A526" s="192" t="s">
        <v>1376</v>
      </c>
      <c r="B526" s="176" t="s">
        <v>123</v>
      </c>
      <c r="C526" s="185" t="s">
        <v>674</v>
      </c>
      <c r="D526" s="186">
        <v>38677200</v>
      </c>
      <c r="E526" s="186">
        <v>35312194.740000002</v>
      </c>
      <c r="F526" s="170">
        <f t="shared" si="8"/>
        <v>3365005.2599999979</v>
      </c>
      <c r="G526" s="88"/>
      <c r="H526" s="48"/>
    </row>
    <row r="527" spans="1:8" ht="47.25">
      <c r="A527" s="187" t="s">
        <v>129</v>
      </c>
      <c r="B527" s="176" t="s">
        <v>123</v>
      </c>
      <c r="C527" s="185" t="s">
        <v>675</v>
      </c>
      <c r="D527" s="186">
        <v>37481200</v>
      </c>
      <c r="E527" s="186">
        <v>34552294.899999999</v>
      </c>
      <c r="F527" s="170">
        <f t="shared" si="8"/>
        <v>2928905.1000000015</v>
      </c>
      <c r="G527" s="88"/>
      <c r="H527" s="48"/>
    </row>
    <row r="528" spans="1:8" ht="47.25">
      <c r="A528" s="184" t="s">
        <v>130</v>
      </c>
      <c r="B528" s="181" t="s">
        <v>123</v>
      </c>
      <c r="C528" s="182" t="s">
        <v>676</v>
      </c>
      <c r="D528" s="183">
        <v>37481200</v>
      </c>
      <c r="E528" s="183">
        <v>34552294.899999999</v>
      </c>
      <c r="F528" s="170">
        <f t="shared" si="8"/>
        <v>2928905.1000000015</v>
      </c>
      <c r="G528" s="88"/>
      <c r="H528" s="48"/>
    </row>
    <row r="529" spans="1:8" ht="47.25">
      <c r="A529" s="184" t="s">
        <v>131</v>
      </c>
      <c r="B529" s="181" t="s">
        <v>123</v>
      </c>
      <c r="C529" s="182" t="s">
        <v>677</v>
      </c>
      <c r="D529" s="183">
        <v>573700</v>
      </c>
      <c r="E529" s="183">
        <v>345609.84</v>
      </c>
      <c r="F529" s="170">
        <f t="shared" si="8"/>
        <v>228090.15999999997</v>
      </c>
      <c r="G529" s="88"/>
      <c r="H529" s="48"/>
    </row>
    <row r="530" spans="1:8" ht="47.25">
      <c r="A530" s="184" t="s">
        <v>132</v>
      </c>
      <c r="B530" s="181" t="s">
        <v>123</v>
      </c>
      <c r="C530" s="182" t="s">
        <v>678</v>
      </c>
      <c r="D530" s="183">
        <v>36907500</v>
      </c>
      <c r="E530" s="183">
        <v>34206685.060000002</v>
      </c>
      <c r="F530" s="170">
        <f t="shared" si="8"/>
        <v>2700814.9399999976</v>
      </c>
      <c r="G530" s="88"/>
      <c r="H530" s="48"/>
    </row>
    <row r="531" spans="1:8" ht="15.75">
      <c r="A531" s="184" t="s">
        <v>133</v>
      </c>
      <c r="B531" s="181" t="s">
        <v>123</v>
      </c>
      <c r="C531" s="182" t="s">
        <v>679</v>
      </c>
      <c r="D531" s="183">
        <v>1196000</v>
      </c>
      <c r="E531" s="183">
        <v>759899.84</v>
      </c>
      <c r="F531" s="170">
        <f t="shared" si="8"/>
        <v>436100.16000000003</v>
      </c>
      <c r="G531" s="88"/>
      <c r="H531" s="48"/>
    </row>
    <row r="532" spans="1:8" ht="15.75">
      <c r="A532" s="184" t="s">
        <v>134</v>
      </c>
      <c r="B532" s="181" t="s">
        <v>123</v>
      </c>
      <c r="C532" s="182" t="s">
        <v>680</v>
      </c>
      <c r="D532" s="183">
        <v>1196000</v>
      </c>
      <c r="E532" s="183">
        <v>759899.84</v>
      </c>
      <c r="F532" s="170">
        <f t="shared" si="8"/>
        <v>436100.16000000003</v>
      </c>
      <c r="G532" s="88"/>
      <c r="H532" s="48"/>
    </row>
    <row r="533" spans="1:8" ht="31.5">
      <c r="A533" s="187" t="s">
        <v>145</v>
      </c>
      <c r="B533" s="176" t="s">
        <v>123</v>
      </c>
      <c r="C533" s="185" t="s">
        <v>681</v>
      </c>
      <c r="D533" s="186">
        <v>1100000</v>
      </c>
      <c r="E533" s="186">
        <v>695127</v>
      </c>
      <c r="F533" s="170">
        <f t="shared" si="8"/>
        <v>404873</v>
      </c>
      <c r="G533" s="88"/>
      <c r="H533" s="48"/>
    </row>
    <row r="534" spans="1:8" ht="15.75">
      <c r="A534" s="187" t="s">
        <v>135</v>
      </c>
      <c r="B534" s="176" t="s">
        <v>123</v>
      </c>
      <c r="C534" s="185" t="s">
        <v>682</v>
      </c>
      <c r="D534" s="186">
        <v>91000</v>
      </c>
      <c r="E534" s="186">
        <v>64262.5</v>
      </c>
      <c r="F534" s="170">
        <f t="shared" si="8"/>
        <v>26737.5</v>
      </c>
      <c r="G534" s="88"/>
      <c r="H534" s="48"/>
    </row>
    <row r="535" spans="1:8" ht="15.75">
      <c r="A535" s="187" t="s">
        <v>136</v>
      </c>
      <c r="B535" s="176" t="s">
        <v>123</v>
      </c>
      <c r="C535" s="185" t="s">
        <v>683</v>
      </c>
      <c r="D535" s="186">
        <v>5000</v>
      </c>
      <c r="E535" s="186">
        <v>510.34</v>
      </c>
      <c r="F535" s="170">
        <f t="shared" si="8"/>
        <v>4489.66</v>
      </c>
      <c r="G535" s="88"/>
      <c r="H535" s="48"/>
    </row>
    <row r="536" spans="1:8" ht="141.75">
      <c r="A536" s="192" t="s">
        <v>1377</v>
      </c>
      <c r="B536" s="176" t="s">
        <v>123</v>
      </c>
      <c r="C536" s="185" t="s">
        <v>684</v>
      </c>
      <c r="D536" s="186">
        <v>27345124.530000001</v>
      </c>
      <c r="E536" s="186">
        <v>27345124.530000001</v>
      </c>
      <c r="F536" s="170">
        <f t="shared" si="8"/>
        <v>0</v>
      </c>
      <c r="G536" s="88"/>
      <c r="H536" s="48"/>
    </row>
    <row r="537" spans="1:8" ht="94.5">
      <c r="A537" s="187" t="s">
        <v>124</v>
      </c>
      <c r="B537" s="176" t="s">
        <v>123</v>
      </c>
      <c r="C537" s="185" t="s">
        <v>685</v>
      </c>
      <c r="D537" s="186">
        <v>27212824.530000001</v>
      </c>
      <c r="E537" s="186">
        <v>27212824.530000001</v>
      </c>
      <c r="F537" s="170">
        <f t="shared" si="8"/>
        <v>0</v>
      </c>
      <c r="G537" s="88"/>
      <c r="H537" s="48"/>
    </row>
    <row r="538" spans="1:8" ht="31.5">
      <c r="A538" s="187" t="s">
        <v>140</v>
      </c>
      <c r="B538" s="176" t="s">
        <v>123</v>
      </c>
      <c r="C538" s="185" t="s">
        <v>686</v>
      </c>
      <c r="D538" s="186">
        <v>27212824.530000001</v>
      </c>
      <c r="E538" s="186">
        <v>27212824.530000001</v>
      </c>
      <c r="F538" s="170">
        <f t="shared" si="8"/>
        <v>0</v>
      </c>
      <c r="G538" s="88"/>
      <c r="H538" s="48"/>
    </row>
    <row r="539" spans="1:8" ht="15.75">
      <c r="A539" s="187" t="s">
        <v>141</v>
      </c>
      <c r="B539" s="176" t="s">
        <v>123</v>
      </c>
      <c r="C539" s="185" t="s">
        <v>687</v>
      </c>
      <c r="D539" s="186">
        <v>21240443.629999999</v>
      </c>
      <c r="E539" s="186">
        <v>21240443.629999999</v>
      </c>
      <c r="F539" s="170">
        <f t="shared" si="8"/>
        <v>0</v>
      </c>
      <c r="G539" s="88"/>
      <c r="H539" s="48"/>
    </row>
    <row r="540" spans="1:8" ht="63">
      <c r="A540" s="187" t="s">
        <v>143</v>
      </c>
      <c r="B540" s="176" t="s">
        <v>123</v>
      </c>
      <c r="C540" s="185" t="s">
        <v>688</v>
      </c>
      <c r="D540" s="186">
        <v>5972380.9000000004</v>
      </c>
      <c r="E540" s="186">
        <v>5972380.9000000004</v>
      </c>
      <c r="F540" s="170">
        <f t="shared" si="8"/>
        <v>0</v>
      </c>
      <c r="G540" s="88"/>
      <c r="H540" s="48"/>
    </row>
    <row r="541" spans="1:8" ht="47.25">
      <c r="A541" s="187" t="s">
        <v>129</v>
      </c>
      <c r="B541" s="176" t="s">
        <v>123</v>
      </c>
      <c r="C541" s="185" t="s">
        <v>689</v>
      </c>
      <c r="D541" s="186">
        <v>132300</v>
      </c>
      <c r="E541" s="186">
        <v>132300</v>
      </c>
      <c r="F541" s="170">
        <f t="shared" si="8"/>
        <v>0</v>
      </c>
      <c r="G541" s="88"/>
      <c r="H541" s="48"/>
    </row>
    <row r="542" spans="1:8" ht="47.25">
      <c r="A542" s="187" t="s">
        <v>130</v>
      </c>
      <c r="B542" s="176" t="s">
        <v>123</v>
      </c>
      <c r="C542" s="185" t="s">
        <v>690</v>
      </c>
      <c r="D542" s="186">
        <v>132300</v>
      </c>
      <c r="E542" s="186">
        <v>132300</v>
      </c>
      <c r="F542" s="170">
        <f t="shared" si="8"/>
        <v>0</v>
      </c>
      <c r="G542" s="88"/>
      <c r="H542" s="48"/>
    </row>
    <row r="543" spans="1:8" ht="47.25">
      <c r="A543" s="187" t="s">
        <v>132</v>
      </c>
      <c r="B543" s="176" t="s">
        <v>123</v>
      </c>
      <c r="C543" s="185" t="s">
        <v>691</v>
      </c>
      <c r="D543" s="186">
        <v>132300</v>
      </c>
      <c r="E543" s="186">
        <v>132300</v>
      </c>
      <c r="F543" s="170">
        <f t="shared" si="8"/>
        <v>0</v>
      </c>
      <c r="G543" s="88"/>
      <c r="H543" s="48"/>
    </row>
    <row r="544" spans="1:8" ht="204.75">
      <c r="A544" s="187" t="s">
        <v>150</v>
      </c>
      <c r="B544" s="176" t="s">
        <v>123</v>
      </c>
      <c r="C544" s="185" t="s">
        <v>692</v>
      </c>
      <c r="D544" s="186">
        <v>131480</v>
      </c>
      <c r="E544" s="186">
        <v>131467.16</v>
      </c>
      <c r="F544" s="170">
        <f t="shared" si="8"/>
        <v>12.839999999996508</v>
      </c>
      <c r="G544" s="88"/>
      <c r="H544" s="48"/>
    </row>
    <row r="545" spans="1:8" ht="94.5">
      <c r="A545" s="184" t="s">
        <v>124</v>
      </c>
      <c r="B545" s="181" t="s">
        <v>123</v>
      </c>
      <c r="C545" s="182" t="s">
        <v>693</v>
      </c>
      <c r="D545" s="183">
        <v>131480</v>
      </c>
      <c r="E545" s="183">
        <v>131467.16</v>
      </c>
      <c r="F545" s="170">
        <f t="shared" si="8"/>
        <v>12.839999999996508</v>
      </c>
      <c r="G545" s="88"/>
      <c r="H545" s="48"/>
    </row>
    <row r="546" spans="1:8" ht="31.5">
      <c r="A546" s="184" t="s">
        <v>140</v>
      </c>
      <c r="B546" s="181" t="s">
        <v>123</v>
      </c>
      <c r="C546" s="182" t="s">
        <v>694</v>
      </c>
      <c r="D546" s="183">
        <v>131480</v>
      </c>
      <c r="E546" s="183">
        <v>131467.16</v>
      </c>
      <c r="F546" s="170">
        <f t="shared" si="8"/>
        <v>12.839999999996508</v>
      </c>
      <c r="G546" s="88"/>
      <c r="H546" s="48"/>
    </row>
    <row r="547" spans="1:8" ht="15.75">
      <c r="A547" s="184" t="s">
        <v>141</v>
      </c>
      <c r="B547" s="181" t="s">
        <v>123</v>
      </c>
      <c r="C547" s="182" t="s">
        <v>695</v>
      </c>
      <c r="D547" s="183">
        <v>97163</v>
      </c>
      <c r="E547" s="183">
        <v>97150.18</v>
      </c>
      <c r="F547" s="170">
        <f t="shared" si="8"/>
        <v>12.820000000006985</v>
      </c>
      <c r="G547" s="88"/>
      <c r="H547" s="48"/>
    </row>
    <row r="548" spans="1:8" ht="63">
      <c r="A548" s="187" t="s">
        <v>143</v>
      </c>
      <c r="B548" s="176" t="s">
        <v>123</v>
      </c>
      <c r="C548" s="185" t="s">
        <v>696</v>
      </c>
      <c r="D548" s="186">
        <v>34317</v>
      </c>
      <c r="E548" s="186">
        <v>34316.980000000003</v>
      </c>
      <c r="F548" s="170">
        <f t="shared" si="8"/>
        <v>1.9999999996798579E-2</v>
      </c>
      <c r="G548" s="88"/>
      <c r="H548" s="48"/>
    </row>
    <row r="549" spans="1:8" ht="47.25">
      <c r="A549" s="192" t="s">
        <v>1378</v>
      </c>
      <c r="B549" s="176" t="s">
        <v>123</v>
      </c>
      <c r="C549" s="185" t="s">
        <v>1179</v>
      </c>
      <c r="D549" s="186">
        <f>D550</f>
        <v>46760</v>
      </c>
      <c r="E549" s="186">
        <f>E550</f>
        <v>46760</v>
      </c>
      <c r="F549" s="170">
        <f t="shared" si="8"/>
        <v>0</v>
      </c>
      <c r="G549" s="88"/>
      <c r="H549" s="48"/>
    </row>
    <row r="550" spans="1:8" ht="94.5">
      <c r="A550" s="192" t="s">
        <v>1379</v>
      </c>
      <c r="B550" s="176" t="s">
        <v>123</v>
      </c>
      <c r="C550" s="185" t="s">
        <v>697</v>
      </c>
      <c r="D550" s="186">
        <v>46760</v>
      </c>
      <c r="E550" s="186">
        <v>46760</v>
      </c>
      <c r="F550" s="170">
        <f t="shared" si="8"/>
        <v>0</v>
      </c>
      <c r="G550" s="88"/>
      <c r="H550" s="48"/>
    </row>
    <row r="551" spans="1:8" ht="47.25">
      <c r="A551" s="187" t="s">
        <v>129</v>
      </c>
      <c r="B551" s="176" t="s">
        <v>123</v>
      </c>
      <c r="C551" s="185" t="s">
        <v>698</v>
      </c>
      <c r="D551" s="186">
        <v>46760</v>
      </c>
      <c r="E551" s="186">
        <v>46760</v>
      </c>
      <c r="F551" s="170">
        <f t="shared" si="8"/>
        <v>0</v>
      </c>
      <c r="G551" s="88"/>
      <c r="H551" s="48"/>
    </row>
    <row r="552" spans="1:8" ht="47.25">
      <c r="A552" s="187" t="s">
        <v>130</v>
      </c>
      <c r="B552" s="176" t="s">
        <v>123</v>
      </c>
      <c r="C552" s="185" t="s">
        <v>699</v>
      </c>
      <c r="D552" s="186">
        <v>46760</v>
      </c>
      <c r="E552" s="186">
        <v>46760</v>
      </c>
      <c r="F552" s="170">
        <f t="shared" si="8"/>
        <v>0</v>
      </c>
      <c r="G552" s="88"/>
      <c r="H552" s="48"/>
    </row>
    <row r="553" spans="1:8" ht="47.25">
      <c r="A553" s="187" t="s">
        <v>132</v>
      </c>
      <c r="B553" s="176" t="s">
        <v>123</v>
      </c>
      <c r="C553" s="185" t="s">
        <v>700</v>
      </c>
      <c r="D553" s="186">
        <v>46760</v>
      </c>
      <c r="E553" s="186">
        <v>46760</v>
      </c>
      <c r="F553" s="170">
        <f t="shared" si="8"/>
        <v>0</v>
      </c>
      <c r="G553" s="88"/>
      <c r="H553" s="48"/>
    </row>
    <row r="554" spans="1:8" ht="78.75">
      <c r="A554" s="192" t="s">
        <v>1337</v>
      </c>
      <c r="B554" s="176" t="s">
        <v>123</v>
      </c>
      <c r="C554" s="185" t="s">
        <v>1180</v>
      </c>
      <c r="D554" s="186">
        <f>D555</f>
        <v>450000</v>
      </c>
      <c r="E554" s="186">
        <f>E555</f>
        <v>449998</v>
      </c>
      <c r="F554" s="170">
        <f t="shared" si="8"/>
        <v>2</v>
      </c>
      <c r="G554" s="88"/>
      <c r="H554" s="48"/>
    </row>
    <row r="555" spans="1:8" ht="110.25">
      <c r="A555" s="192" t="s">
        <v>1380</v>
      </c>
      <c r="B555" s="176" t="s">
        <v>123</v>
      </c>
      <c r="C555" s="185" t="s">
        <v>701</v>
      </c>
      <c r="D555" s="186">
        <v>450000</v>
      </c>
      <c r="E555" s="186">
        <v>449998</v>
      </c>
      <c r="F555" s="170">
        <f t="shared" si="8"/>
        <v>2</v>
      </c>
      <c r="G555" s="88"/>
      <c r="H555" s="48"/>
    </row>
    <row r="556" spans="1:8" ht="47.25">
      <c r="A556" s="184" t="s">
        <v>129</v>
      </c>
      <c r="B556" s="181" t="s">
        <v>123</v>
      </c>
      <c r="C556" s="182" t="s">
        <v>702</v>
      </c>
      <c r="D556" s="183">
        <v>450000</v>
      </c>
      <c r="E556" s="183">
        <v>449998</v>
      </c>
      <c r="F556" s="170">
        <f t="shared" si="8"/>
        <v>2</v>
      </c>
      <c r="G556" s="88"/>
      <c r="H556" s="48"/>
    </row>
    <row r="557" spans="1:8" ht="47.25">
      <c r="A557" s="184" t="s">
        <v>130</v>
      </c>
      <c r="B557" s="181" t="s">
        <v>123</v>
      </c>
      <c r="C557" s="182" t="s">
        <v>703</v>
      </c>
      <c r="D557" s="183">
        <v>450000</v>
      </c>
      <c r="E557" s="183">
        <v>449998</v>
      </c>
      <c r="F557" s="170">
        <f t="shared" si="8"/>
        <v>2</v>
      </c>
      <c r="G557" s="88"/>
      <c r="H557" s="48"/>
    </row>
    <row r="558" spans="1:8" ht="47.25">
      <c r="A558" s="187" t="s">
        <v>132</v>
      </c>
      <c r="B558" s="176" t="s">
        <v>123</v>
      </c>
      <c r="C558" s="185" t="s">
        <v>704</v>
      </c>
      <c r="D558" s="186">
        <v>450000</v>
      </c>
      <c r="E558" s="186">
        <v>449998</v>
      </c>
      <c r="F558" s="170">
        <f t="shared" si="8"/>
        <v>2</v>
      </c>
      <c r="G558" s="88"/>
      <c r="H558" s="48"/>
    </row>
    <row r="559" spans="1:8" ht="15.75">
      <c r="A559" s="193" t="s">
        <v>1346</v>
      </c>
      <c r="B559" s="176" t="s">
        <v>123</v>
      </c>
      <c r="C559" s="185" t="s">
        <v>1182</v>
      </c>
      <c r="D559" s="186">
        <f>D560+D635+D656+D661+D666+D679+D684</f>
        <v>254753798.47</v>
      </c>
      <c r="E559" s="186">
        <f>E560+E635+E656+E661+E666+E679+E684</f>
        <v>247837564.19999999</v>
      </c>
      <c r="F559" s="170">
        <f t="shared" si="8"/>
        <v>6916234.2700000107</v>
      </c>
      <c r="G559" s="88"/>
      <c r="H559" s="48"/>
    </row>
    <row r="560" spans="1:8" ht="47.25">
      <c r="A560" s="192" t="s">
        <v>1373</v>
      </c>
      <c r="B560" s="176" t="s">
        <v>123</v>
      </c>
      <c r="C560" s="185" t="s">
        <v>1183</v>
      </c>
      <c r="D560" s="186">
        <f>D561+D565+D569+D614+D620+D630</f>
        <v>244522778.47</v>
      </c>
      <c r="E560" s="186">
        <f>E561+E565+E569+E614+E620+E630</f>
        <v>238271544.41999999</v>
      </c>
      <c r="F560" s="170">
        <f t="shared" si="8"/>
        <v>6251234.0500000119</v>
      </c>
      <c r="G560" s="88"/>
      <c r="H560" s="48"/>
    </row>
    <row r="561" spans="1:8" ht="141.75">
      <c r="A561" s="192" t="s">
        <v>1381</v>
      </c>
      <c r="B561" s="176" t="s">
        <v>123</v>
      </c>
      <c r="C561" s="185" t="s">
        <v>705</v>
      </c>
      <c r="D561" s="186">
        <v>1428100</v>
      </c>
      <c r="E561" s="186">
        <v>1428100</v>
      </c>
      <c r="F561" s="170">
        <f t="shared" si="8"/>
        <v>0</v>
      </c>
      <c r="G561" s="88"/>
      <c r="H561" s="48"/>
    </row>
    <row r="562" spans="1:8" ht="47.25">
      <c r="A562" s="187" t="s">
        <v>129</v>
      </c>
      <c r="B562" s="176" t="s">
        <v>123</v>
      </c>
      <c r="C562" s="185" t="s">
        <v>706</v>
      </c>
      <c r="D562" s="186">
        <v>1428100</v>
      </c>
      <c r="E562" s="186">
        <v>1428100</v>
      </c>
      <c r="F562" s="170">
        <f t="shared" si="8"/>
        <v>0</v>
      </c>
      <c r="G562" s="88"/>
      <c r="H562" s="48"/>
    </row>
    <row r="563" spans="1:8" ht="47.25">
      <c r="A563" s="187" t="s">
        <v>130</v>
      </c>
      <c r="B563" s="176" t="s">
        <v>123</v>
      </c>
      <c r="C563" s="185" t="s">
        <v>707</v>
      </c>
      <c r="D563" s="186">
        <v>1428100</v>
      </c>
      <c r="E563" s="186">
        <v>1428100</v>
      </c>
      <c r="F563" s="170">
        <f t="shared" si="8"/>
        <v>0</v>
      </c>
      <c r="G563" s="88"/>
      <c r="H563" s="48"/>
    </row>
    <row r="564" spans="1:8" ht="47.25">
      <c r="A564" s="187" t="s">
        <v>144</v>
      </c>
      <c r="B564" s="176" t="s">
        <v>123</v>
      </c>
      <c r="C564" s="185" t="s">
        <v>708</v>
      </c>
      <c r="D564" s="186">
        <v>1428100</v>
      </c>
      <c r="E564" s="186">
        <v>1428100</v>
      </c>
      <c r="F564" s="170">
        <f t="shared" si="8"/>
        <v>0</v>
      </c>
      <c r="G564" s="88"/>
      <c r="H564" s="48"/>
    </row>
    <row r="565" spans="1:8" ht="141.75">
      <c r="A565" s="192" t="s">
        <v>1382</v>
      </c>
      <c r="B565" s="176" t="s">
        <v>123</v>
      </c>
      <c r="C565" s="185" t="s">
        <v>709</v>
      </c>
      <c r="D565" s="186">
        <v>146830</v>
      </c>
      <c r="E565" s="186">
        <v>146830</v>
      </c>
      <c r="F565" s="170">
        <f t="shared" si="8"/>
        <v>0</v>
      </c>
      <c r="G565" s="88"/>
      <c r="H565" s="48"/>
    </row>
    <row r="566" spans="1:8" ht="47.25">
      <c r="A566" s="187" t="s">
        <v>129</v>
      </c>
      <c r="B566" s="176" t="s">
        <v>123</v>
      </c>
      <c r="C566" s="185" t="s">
        <v>710</v>
      </c>
      <c r="D566" s="186">
        <v>146830</v>
      </c>
      <c r="E566" s="186">
        <v>146830</v>
      </c>
      <c r="F566" s="170">
        <f t="shared" si="8"/>
        <v>0</v>
      </c>
      <c r="G566" s="88"/>
      <c r="H566" s="48"/>
    </row>
    <row r="567" spans="1:8" ht="47.25">
      <c r="A567" s="187" t="s">
        <v>130</v>
      </c>
      <c r="B567" s="176" t="s">
        <v>123</v>
      </c>
      <c r="C567" s="185" t="s">
        <v>711</v>
      </c>
      <c r="D567" s="186">
        <v>146830</v>
      </c>
      <c r="E567" s="186">
        <v>146830</v>
      </c>
      <c r="F567" s="170">
        <f t="shared" si="8"/>
        <v>0</v>
      </c>
      <c r="G567" s="88"/>
      <c r="H567" s="48"/>
    </row>
    <row r="568" spans="1:8" ht="47.25">
      <c r="A568" s="187" t="s">
        <v>144</v>
      </c>
      <c r="B568" s="176" t="s">
        <v>123</v>
      </c>
      <c r="C568" s="185" t="s">
        <v>712</v>
      </c>
      <c r="D568" s="186">
        <v>146830</v>
      </c>
      <c r="E568" s="186">
        <v>146830</v>
      </c>
      <c r="F568" s="170">
        <f t="shared" si="8"/>
        <v>0</v>
      </c>
      <c r="G568" s="88"/>
      <c r="H568" s="48"/>
    </row>
    <row r="569" spans="1:8" ht="78.75">
      <c r="A569" s="192" t="s">
        <v>1383</v>
      </c>
      <c r="B569" s="176" t="s">
        <v>123</v>
      </c>
      <c r="C569" s="185" t="s">
        <v>1184</v>
      </c>
      <c r="D569" s="186">
        <f>D570+D576+D587+D595+D600+D609</f>
        <v>224032705.47</v>
      </c>
      <c r="E569" s="186">
        <f>E570+E576+E587+E595+E600+E609</f>
        <v>218589319.59999996</v>
      </c>
      <c r="F569" s="170">
        <f t="shared" si="8"/>
        <v>5443385.8700000346</v>
      </c>
      <c r="G569" s="88"/>
      <c r="H569" s="48"/>
    </row>
    <row r="570" spans="1:8" ht="78.75">
      <c r="A570" s="192" t="s">
        <v>1384</v>
      </c>
      <c r="B570" s="176" t="s">
        <v>123</v>
      </c>
      <c r="C570" s="185" t="s">
        <v>713</v>
      </c>
      <c r="D570" s="186">
        <v>36227705.07</v>
      </c>
      <c r="E570" s="186">
        <v>32459150.57</v>
      </c>
      <c r="F570" s="170">
        <f t="shared" si="8"/>
        <v>3768554.5</v>
      </c>
      <c r="G570" s="88"/>
      <c r="H570" s="48"/>
    </row>
    <row r="571" spans="1:8" ht="94.5">
      <c r="A571" s="184" t="s">
        <v>124</v>
      </c>
      <c r="B571" s="181" t="s">
        <v>123</v>
      </c>
      <c r="C571" s="182" t="s">
        <v>714</v>
      </c>
      <c r="D571" s="183">
        <v>36227705.07</v>
      </c>
      <c r="E571" s="183">
        <v>32459150.57</v>
      </c>
      <c r="F571" s="170">
        <f t="shared" si="8"/>
        <v>3768554.5</v>
      </c>
      <c r="G571" s="88"/>
      <c r="H571" s="48"/>
    </row>
    <row r="572" spans="1:8" ht="31.5">
      <c r="A572" s="184" t="s">
        <v>140</v>
      </c>
      <c r="B572" s="181" t="s">
        <v>123</v>
      </c>
      <c r="C572" s="182" t="s">
        <v>715</v>
      </c>
      <c r="D572" s="183">
        <v>36227705.07</v>
      </c>
      <c r="E572" s="183">
        <v>32459150.57</v>
      </c>
      <c r="F572" s="170">
        <f t="shared" si="8"/>
        <v>3768554.5</v>
      </c>
      <c r="G572" s="88"/>
      <c r="H572" s="48"/>
    </row>
    <row r="573" spans="1:8" ht="15.75">
      <c r="A573" s="184" t="s">
        <v>141</v>
      </c>
      <c r="B573" s="181" t="s">
        <v>123</v>
      </c>
      <c r="C573" s="182" t="s">
        <v>716</v>
      </c>
      <c r="D573" s="183">
        <v>24305260</v>
      </c>
      <c r="E573" s="183">
        <v>21881969.170000002</v>
      </c>
      <c r="F573" s="170">
        <f t="shared" si="8"/>
        <v>2423290.8299999982</v>
      </c>
      <c r="G573" s="88"/>
      <c r="H573" s="48"/>
    </row>
    <row r="574" spans="1:8" ht="31.5">
      <c r="A574" s="184" t="s">
        <v>142</v>
      </c>
      <c r="B574" s="181" t="s">
        <v>123</v>
      </c>
      <c r="C574" s="182" t="s">
        <v>717</v>
      </c>
      <c r="D574" s="183">
        <v>4664805.07</v>
      </c>
      <c r="E574" s="183">
        <v>4347795.63</v>
      </c>
      <c r="F574" s="170">
        <f t="shared" si="8"/>
        <v>317009.44000000041</v>
      </c>
      <c r="G574" s="88"/>
      <c r="H574" s="48"/>
    </row>
    <row r="575" spans="1:8" ht="63">
      <c r="A575" s="187" t="s">
        <v>143</v>
      </c>
      <c r="B575" s="176" t="s">
        <v>123</v>
      </c>
      <c r="C575" s="185" t="s">
        <v>718</v>
      </c>
      <c r="D575" s="186">
        <v>7257640</v>
      </c>
      <c r="E575" s="186">
        <v>6229385.7699999996</v>
      </c>
      <c r="F575" s="170">
        <f t="shared" si="8"/>
        <v>1028254.2300000004</v>
      </c>
      <c r="G575" s="88"/>
      <c r="H575" s="48"/>
    </row>
    <row r="576" spans="1:8" ht="94.5">
      <c r="A576" s="192" t="s">
        <v>1376</v>
      </c>
      <c r="B576" s="176" t="s">
        <v>123</v>
      </c>
      <c r="C576" s="185" t="s">
        <v>1186</v>
      </c>
      <c r="D576" s="186">
        <v>47302790</v>
      </c>
      <c r="E576" s="186">
        <v>45627991.659999996</v>
      </c>
      <c r="F576" s="170">
        <f t="shared" si="8"/>
        <v>1674798.3400000036</v>
      </c>
      <c r="G576" s="88"/>
      <c r="H576" s="48"/>
    </row>
    <row r="577" spans="1:8" ht="47.25">
      <c r="A577" s="187" t="s">
        <v>129</v>
      </c>
      <c r="B577" s="176" t="s">
        <v>123</v>
      </c>
      <c r="C577" s="185" t="s">
        <v>719</v>
      </c>
      <c r="D577" s="186">
        <v>45120660</v>
      </c>
      <c r="E577" s="186">
        <v>44143787.310000002</v>
      </c>
      <c r="F577" s="170">
        <f t="shared" si="8"/>
        <v>976872.68999999762</v>
      </c>
      <c r="G577" s="88"/>
      <c r="H577" s="48"/>
    </row>
    <row r="578" spans="1:8" ht="47.25">
      <c r="A578" s="187" t="s">
        <v>130</v>
      </c>
      <c r="B578" s="176" t="s">
        <v>123</v>
      </c>
      <c r="C578" s="185" t="s">
        <v>1185</v>
      </c>
      <c r="D578" s="186">
        <v>45120660</v>
      </c>
      <c r="E578" s="186">
        <v>44143787.310000002</v>
      </c>
      <c r="F578" s="170">
        <f t="shared" si="8"/>
        <v>976872.68999999762</v>
      </c>
      <c r="G578" s="88"/>
      <c r="H578" s="48"/>
    </row>
    <row r="579" spans="1:8" ht="47.25">
      <c r="A579" s="187" t="s">
        <v>131</v>
      </c>
      <c r="B579" s="176" t="s">
        <v>123</v>
      </c>
      <c r="C579" s="185" t="s">
        <v>720</v>
      </c>
      <c r="D579" s="186">
        <v>875460</v>
      </c>
      <c r="E579" s="186">
        <v>868805.02</v>
      </c>
      <c r="F579" s="170">
        <f t="shared" si="8"/>
        <v>6654.9799999999814</v>
      </c>
      <c r="G579" s="88"/>
      <c r="H579" s="48"/>
    </row>
    <row r="580" spans="1:8" ht="47.25">
      <c r="A580" s="187" t="s">
        <v>144</v>
      </c>
      <c r="B580" s="176" t="s">
        <v>123</v>
      </c>
      <c r="C580" s="185" t="s">
        <v>721</v>
      </c>
      <c r="D580" s="186">
        <v>3336092</v>
      </c>
      <c r="E580" s="186">
        <v>3336082.84</v>
      </c>
      <c r="F580" s="170">
        <f t="shared" si="8"/>
        <v>9.1600000001490116</v>
      </c>
      <c r="G580" s="88"/>
      <c r="H580" s="48"/>
    </row>
    <row r="581" spans="1:8" ht="47.25">
      <c r="A581" s="187" t="s">
        <v>132</v>
      </c>
      <c r="B581" s="176" t="s">
        <v>123</v>
      </c>
      <c r="C581" s="185" t="s">
        <v>722</v>
      </c>
      <c r="D581" s="186">
        <v>40909108</v>
      </c>
      <c r="E581" s="186">
        <v>39938899.450000003</v>
      </c>
      <c r="F581" s="170">
        <f t="shared" si="8"/>
        <v>970208.54999999702</v>
      </c>
      <c r="G581" s="88"/>
      <c r="H581" s="48"/>
    </row>
    <row r="582" spans="1:8" ht="15.75">
      <c r="A582" s="187" t="s">
        <v>133</v>
      </c>
      <c r="B582" s="176" t="s">
        <v>123</v>
      </c>
      <c r="C582" s="185" t="s">
        <v>723</v>
      </c>
      <c r="D582" s="186">
        <v>2182130</v>
      </c>
      <c r="E582" s="186">
        <v>1484204.35</v>
      </c>
      <c r="F582" s="170">
        <f t="shared" si="8"/>
        <v>697925.64999999991</v>
      </c>
      <c r="G582" s="88"/>
      <c r="H582" s="48"/>
    </row>
    <row r="583" spans="1:8" ht="15.75">
      <c r="A583" s="187" t="s">
        <v>134</v>
      </c>
      <c r="B583" s="176" t="s">
        <v>123</v>
      </c>
      <c r="C583" s="185" t="s">
        <v>724</v>
      </c>
      <c r="D583" s="186">
        <v>2182130</v>
      </c>
      <c r="E583" s="186">
        <v>1484204.35</v>
      </c>
      <c r="F583" s="170">
        <f t="shared" ref="F583:F646" si="9">D583-E583</f>
        <v>697925.64999999991</v>
      </c>
      <c r="G583" s="88"/>
      <c r="H583" s="48"/>
    </row>
    <row r="584" spans="1:8" ht="31.5">
      <c r="A584" s="187" t="s">
        <v>145</v>
      </c>
      <c r="B584" s="176" t="s">
        <v>123</v>
      </c>
      <c r="C584" s="185" t="s">
        <v>725</v>
      </c>
      <c r="D584" s="186">
        <v>1800000</v>
      </c>
      <c r="E584" s="186">
        <v>1415047.07</v>
      </c>
      <c r="F584" s="170">
        <f t="shared" si="9"/>
        <v>384952.92999999993</v>
      </c>
      <c r="G584" s="88"/>
      <c r="H584" s="48"/>
    </row>
    <row r="585" spans="1:8" ht="15.75">
      <c r="A585" s="187" t="s">
        <v>135</v>
      </c>
      <c r="B585" s="176" t="s">
        <v>123</v>
      </c>
      <c r="C585" s="185" t="s">
        <v>726</v>
      </c>
      <c r="D585" s="186">
        <v>334600</v>
      </c>
      <c r="E585" s="186">
        <v>31930.19</v>
      </c>
      <c r="F585" s="170">
        <f t="shared" si="9"/>
        <v>302669.81</v>
      </c>
      <c r="G585" s="88"/>
      <c r="H585" s="48"/>
    </row>
    <row r="586" spans="1:8" ht="15.75">
      <c r="A586" s="187" t="s">
        <v>136</v>
      </c>
      <c r="B586" s="176" t="s">
        <v>123</v>
      </c>
      <c r="C586" s="185" t="s">
        <v>727</v>
      </c>
      <c r="D586" s="186">
        <v>47530</v>
      </c>
      <c r="E586" s="186">
        <v>37227.089999999997</v>
      </c>
      <c r="F586" s="170">
        <f t="shared" si="9"/>
        <v>10302.910000000003</v>
      </c>
      <c r="G586" s="88"/>
      <c r="H586" s="48"/>
    </row>
    <row r="587" spans="1:8" ht="94.5">
      <c r="A587" s="180" t="s">
        <v>1386</v>
      </c>
      <c r="B587" s="176" t="s">
        <v>123</v>
      </c>
      <c r="C587" s="185" t="s">
        <v>728</v>
      </c>
      <c r="D587" s="186">
        <v>275844.93</v>
      </c>
      <c r="E587" s="186">
        <v>275841.71000000002</v>
      </c>
      <c r="F587" s="170">
        <f t="shared" si="9"/>
        <v>3.2199999999720603</v>
      </c>
      <c r="G587" s="88"/>
      <c r="H587" s="48"/>
    </row>
    <row r="588" spans="1:8" ht="94.5">
      <c r="A588" s="187" t="s">
        <v>124</v>
      </c>
      <c r="B588" s="176" t="s">
        <v>123</v>
      </c>
      <c r="C588" s="185" t="s">
        <v>729</v>
      </c>
      <c r="D588" s="186">
        <v>139494.93</v>
      </c>
      <c r="E588" s="186">
        <v>139491.71</v>
      </c>
      <c r="F588" s="170">
        <f t="shared" si="9"/>
        <v>3.2200000000011642</v>
      </c>
      <c r="G588" s="88"/>
      <c r="H588" s="48"/>
    </row>
    <row r="589" spans="1:8" ht="31.5">
      <c r="A589" s="187" t="s">
        <v>140</v>
      </c>
      <c r="B589" s="176" t="s">
        <v>123</v>
      </c>
      <c r="C589" s="185" t="s">
        <v>730</v>
      </c>
      <c r="D589" s="186">
        <v>139494.93</v>
      </c>
      <c r="E589" s="186">
        <v>139491.71</v>
      </c>
      <c r="F589" s="170">
        <f t="shared" si="9"/>
        <v>3.2200000000011642</v>
      </c>
      <c r="G589" s="88"/>
      <c r="H589" s="48"/>
    </row>
    <row r="590" spans="1:8" ht="31.5">
      <c r="A590" s="187" t="s">
        <v>142</v>
      </c>
      <c r="B590" s="176" t="s">
        <v>123</v>
      </c>
      <c r="C590" s="185" t="s">
        <v>731</v>
      </c>
      <c r="D590" s="186">
        <v>139494.93</v>
      </c>
      <c r="E590" s="186">
        <v>139491.71</v>
      </c>
      <c r="F590" s="170">
        <f t="shared" si="9"/>
        <v>3.2200000000011642</v>
      </c>
      <c r="G590" s="88"/>
      <c r="H590" s="48"/>
    </row>
    <row r="591" spans="1:8" ht="47.25">
      <c r="A591" s="187" t="s">
        <v>129</v>
      </c>
      <c r="B591" s="176" t="s">
        <v>123</v>
      </c>
      <c r="C591" s="185" t="s">
        <v>732</v>
      </c>
      <c r="D591" s="186">
        <v>136350</v>
      </c>
      <c r="E591" s="186">
        <v>136350</v>
      </c>
      <c r="F591" s="170">
        <f t="shared" si="9"/>
        <v>0</v>
      </c>
      <c r="G591" s="88"/>
      <c r="H591" s="48"/>
    </row>
    <row r="592" spans="1:8" ht="47.25">
      <c r="A592" s="187" t="s">
        <v>130</v>
      </c>
      <c r="B592" s="176" t="s">
        <v>123</v>
      </c>
      <c r="C592" s="185" t="s">
        <v>733</v>
      </c>
      <c r="D592" s="186">
        <v>136350</v>
      </c>
      <c r="E592" s="186">
        <v>136350</v>
      </c>
      <c r="F592" s="170">
        <f t="shared" si="9"/>
        <v>0</v>
      </c>
      <c r="G592" s="88"/>
      <c r="H592" s="48"/>
    </row>
    <row r="593" spans="1:8" ht="47.25">
      <c r="A593" s="187" t="s">
        <v>131</v>
      </c>
      <c r="B593" s="176" t="s">
        <v>123</v>
      </c>
      <c r="C593" s="185" t="s">
        <v>734</v>
      </c>
      <c r="D593" s="186">
        <v>77800</v>
      </c>
      <c r="E593" s="186">
        <v>77800</v>
      </c>
      <c r="F593" s="170">
        <f t="shared" si="9"/>
        <v>0</v>
      </c>
      <c r="G593" s="88"/>
      <c r="H593" s="48"/>
    </row>
    <row r="594" spans="1:8" ht="47.25">
      <c r="A594" s="187" t="s">
        <v>132</v>
      </c>
      <c r="B594" s="176" t="s">
        <v>123</v>
      </c>
      <c r="C594" s="185" t="s">
        <v>735</v>
      </c>
      <c r="D594" s="186">
        <v>58550</v>
      </c>
      <c r="E594" s="186">
        <v>58550</v>
      </c>
      <c r="F594" s="170">
        <f t="shared" si="9"/>
        <v>0</v>
      </c>
      <c r="G594" s="88"/>
      <c r="H594" s="48"/>
    </row>
    <row r="595" spans="1:8" ht="141.75">
      <c r="A595" s="192" t="s">
        <v>1385</v>
      </c>
      <c r="B595" s="176" t="s">
        <v>123</v>
      </c>
      <c r="C595" s="185" t="s">
        <v>736</v>
      </c>
      <c r="D595" s="186">
        <v>1165465.47</v>
      </c>
      <c r="E595" s="186">
        <v>1165465.47</v>
      </c>
      <c r="F595" s="170">
        <f t="shared" si="9"/>
        <v>0</v>
      </c>
      <c r="G595" s="88"/>
      <c r="H595" s="48"/>
    </row>
    <row r="596" spans="1:8" ht="94.5">
      <c r="A596" s="187" t="s">
        <v>124</v>
      </c>
      <c r="B596" s="176" t="s">
        <v>123</v>
      </c>
      <c r="C596" s="185" t="s">
        <v>737</v>
      </c>
      <c r="D596" s="186">
        <v>1165465.47</v>
      </c>
      <c r="E596" s="186">
        <v>1165465.47</v>
      </c>
      <c r="F596" s="170">
        <f t="shared" si="9"/>
        <v>0</v>
      </c>
      <c r="G596" s="88"/>
      <c r="H596" s="48"/>
    </row>
    <row r="597" spans="1:8" ht="31.5">
      <c r="A597" s="187" t="s">
        <v>140</v>
      </c>
      <c r="B597" s="176" t="s">
        <v>123</v>
      </c>
      <c r="C597" s="185" t="s">
        <v>738</v>
      </c>
      <c r="D597" s="186">
        <v>1165465.47</v>
      </c>
      <c r="E597" s="186">
        <v>1165465.47</v>
      </c>
      <c r="F597" s="170">
        <f t="shared" si="9"/>
        <v>0</v>
      </c>
      <c r="G597" s="88"/>
      <c r="H597" s="48"/>
    </row>
    <row r="598" spans="1:8" ht="15.75">
      <c r="A598" s="187" t="s">
        <v>141</v>
      </c>
      <c r="B598" s="176" t="s">
        <v>123</v>
      </c>
      <c r="C598" s="185" t="s">
        <v>739</v>
      </c>
      <c r="D598" s="186">
        <v>897715.5</v>
      </c>
      <c r="E598" s="186">
        <v>897715.5</v>
      </c>
      <c r="F598" s="170">
        <f t="shared" si="9"/>
        <v>0</v>
      </c>
      <c r="G598" s="88"/>
      <c r="H598" s="48"/>
    </row>
    <row r="599" spans="1:8" ht="63">
      <c r="A599" s="187" t="s">
        <v>143</v>
      </c>
      <c r="B599" s="176" t="s">
        <v>123</v>
      </c>
      <c r="C599" s="185" t="s">
        <v>740</v>
      </c>
      <c r="D599" s="186">
        <v>267749.96999999997</v>
      </c>
      <c r="E599" s="186">
        <v>267749.96999999997</v>
      </c>
      <c r="F599" s="170">
        <f t="shared" si="9"/>
        <v>0</v>
      </c>
      <c r="G599" s="88"/>
      <c r="H599" s="48"/>
    </row>
    <row r="600" spans="1:8" ht="157.5">
      <c r="A600" s="192" t="s">
        <v>1387</v>
      </c>
      <c r="B600" s="176" t="s">
        <v>123</v>
      </c>
      <c r="C600" s="185" t="s">
        <v>741</v>
      </c>
      <c r="D600" s="186">
        <v>138960380</v>
      </c>
      <c r="E600" s="186">
        <v>138960380</v>
      </c>
      <c r="F600" s="170">
        <f t="shared" si="9"/>
        <v>0</v>
      </c>
      <c r="G600" s="88"/>
      <c r="H600" s="48"/>
    </row>
    <row r="601" spans="1:8" ht="94.5">
      <c r="A601" s="187" t="s">
        <v>124</v>
      </c>
      <c r="B601" s="176" t="s">
        <v>123</v>
      </c>
      <c r="C601" s="185" t="s">
        <v>742</v>
      </c>
      <c r="D601" s="186">
        <v>137561380</v>
      </c>
      <c r="E601" s="186">
        <v>137561380</v>
      </c>
      <c r="F601" s="170">
        <f t="shared" si="9"/>
        <v>0</v>
      </c>
      <c r="G601" s="88"/>
      <c r="H601" s="48"/>
    </row>
    <row r="602" spans="1:8" ht="31.5">
      <c r="A602" s="187" t="s">
        <v>140</v>
      </c>
      <c r="B602" s="176" t="s">
        <v>123</v>
      </c>
      <c r="C602" s="185" t="s">
        <v>743</v>
      </c>
      <c r="D602" s="186">
        <v>137561380</v>
      </c>
      <c r="E602" s="186">
        <v>137561380</v>
      </c>
      <c r="F602" s="170">
        <f t="shared" si="9"/>
        <v>0</v>
      </c>
      <c r="G602" s="88"/>
      <c r="H602" s="48"/>
    </row>
    <row r="603" spans="1:8" ht="15.75">
      <c r="A603" s="187" t="s">
        <v>141</v>
      </c>
      <c r="B603" s="176" t="s">
        <v>123</v>
      </c>
      <c r="C603" s="185" t="s">
        <v>744</v>
      </c>
      <c r="D603" s="186">
        <v>108418928.89</v>
      </c>
      <c r="E603" s="186">
        <v>108418928.89</v>
      </c>
      <c r="F603" s="170">
        <f t="shared" si="9"/>
        <v>0</v>
      </c>
      <c r="G603" s="88"/>
      <c r="H603" s="48"/>
    </row>
    <row r="604" spans="1:8" ht="63">
      <c r="A604" s="187" t="s">
        <v>143</v>
      </c>
      <c r="B604" s="176" t="s">
        <v>123</v>
      </c>
      <c r="C604" s="185" t="s">
        <v>745</v>
      </c>
      <c r="D604" s="186">
        <v>29142451.109999999</v>
      </c>
      <c r="E604" s="186">
        <v>29142451.109999999</v>
      </c>
      <c r="F604" s="170">
        <f t="shared" si="9"/>
        <v>0</v>
      </c>
      <c r="G604" s="88"/>
      <c r="H604" s="48"/>
    </row>
    <row r="605" spans="1:8" ht="47.25">
      <c r="A605" s="187" t="s">
        <v>129</v>
      </c>
      <c r="B605" s="176" t="s">
        <v>123</v>
      </c>
      <c r="C605" s="185" t="s">
        <v>746</v>
      </c>
      <c r="D605" s="186">
        <v>1399000</v>
      </c>
      <c r="E605" s="186">
        <v>1399000</v>
      </c>
      <c r="F605" s="170">
        <f t="shared" si="9"/>
        <v>0</v>
      </c>
      <c r="G605" s="88"/>
      <c r="H605" s="48"/>
    </row>
    <row r="606" spans="1:8" ht="47.25">
      <c r="A606" s="187" t="s">
        <v>130</v>
      </c>
      <c r="B606" s="176" t="s">
        <v>123</v>
      </c>
      <c r="C606" s="185" t="s">
        <v>747</v>
      </c>
      <c r="D606" s="186">
        <v>1399000</v>
      </c>
      <c r="E606" s="186">
        <v>1399000</v>
      </c>
      <c r="F606" s="170">
        <f t="shared" si="9"/>
        <v>0</v>
      </c>
      <c r="G606" s="88"/>
      <c r="H606" s="48"/>
    </row>
    <row r="607" spans="1:8" ht="47.25">
      <c r="A607" s="187" t="s">
        <v>131</v>
      </c>
      <c r="B607" s="176" t="s">
        <v>123</v>
      </c>
      <c r="C607" s="185" t="s">
        <v>748</v>
      </c>
      <c r="D607" s="186">
        <v>463000</v>
      </c>
      <c r="E607" s="186">
        <v>463000</v>
      </c>
      <c r="F607" s="170">
        <f t="shared" si="9"/>
        <v>0</v>
      </c>
      <c r="G607" s="88"/>
      <c r="H607" s="48"/>
    </row>
    <row r="608" spans="1:8" ht="47.25">
      <c r="A608" s="187" t="s">
        <v>132</v>
      </c>
      <c r="B608" s="176" t="s">
        <v>123</v>
      </c>
      <c r="C608" s="185" t="s">
        <v>749</v>
      </c>
      <c r="D608" s="186">
        <v>936000</v>
      </c>
      <c r="E608" s="186">
        <v>936000</v>
      </c>
      <c r="F608" s="170">
        <f t="shared" si="9"/>
        <v>0</v>
      </c>
      <c r="G608" s="88"/>
      <c r="H608" s="48"/>
    </row>
    <row r="609" spans="1:8" ht="236.25">
      <c r="A609" s="192" t="s">
        <v>1388</v>
      </c>
      <c r="B609" s="176" t="s">
        <v>123</v>
      </c>
      <c r="C609" s="185" t="s">
        <v>750</v>
      </c>
      <c r="D609" s="186">
        <v>100520</v>
      </c>
      <c r="E609" s="186">
        <v>100490.19</v>
      </c>
      <c r="F609" s="170">
        <f t="shared" si="9"/>
        <v>29.809999999997672</v>
      </c>
      <c r="G609" s="88"/>
      <c r="H609" s="48"/>
    </row>
    <row r="610" spans="1:8" ht="94.5">
      <c r="A610" s="187" t="s">
        <v>124</v>
      </c>
      <c r="B610" s="176" t="s">
        <v>123</v>
      </c>
      <c r="C610" s="185" t="s">
        <v>751</v>
      </c>
      <c r="D610" s="186">
        <v>100520</v>
      </c>
      <c r="E610" s="186">
        <v>100490.19</v>
      </c>
      <c r="F610" s="170">
        <f t="shared" si="9"/>
        <v>29.809999999997672</v>
      </c>
      <c r="G610" s="88"/>
      <c r="H610" s="48"/>
    </row>
    <row r="611" spans="1:8" ht="31.5">
      <c r="A611" s="187" t="s">
        <v>140</v>
      </c>
      <c r="B611" s="176" t="s">
        <v>123</v>
      </c>
      <c r="C611" s="185" t="s">
        <v>752</v>
      </c>
      <c r="D611" s="186">
        <v>100520</v>
      </c>
      <c r="E611" s="186">
        <v>100490.19</v>
      </c>
      <c r="F611" s="170">
        <f t="shared" si="9"/>
        <v>29.809999999997672</v>
      </c>
      <c r="G611" s="88"/>
      <c r="H611" s="48"/>
    </row>
    <row r="612" spans="1:8" ht="15.75">
      <c r="A612" s="187" t="s">
        <v>141</v>
      </c>
      <c r="B612" s="176" t="s">
        <v>123</v>
      </c>
      <c r="C612" s="185" t="s">
        <v>753</v>
      </c>
      <c r="D612" s="186">
        <v>77201</v>
      </c>
      <c r="E612" s="186">
        <v>77181</v>
      </c>
      <c r="F612" s="170">
        <f t="shared" si="9"/>
        <v>20</v>
      </c>
      <c r="G612" s="88"/>
      <c r="H612" s="48"/>
    </row>
    <row r="613" spans="1:8" ht="63">
      <c r="A613" s="187" t="s">
        <v>143</v>
      </c>
      <c r="B613" s="176" t="s">
        <v>123</v>
      </c>
      <c r="C613" s="185" t="s">
        <v>754</v>
      </c>
      <c r="D613" s="186">
        <v>23319</v>
      </c>
      <c r="E613" s="186">
        <v>23309.19</v>
      </c>
      <c r="F613" s="170">
        <f t="shared" si="9"/>
        <v>9.8100000000013097</v>
      </c>
      <c r="G613" s="88"/>
      <c r="H613" s="48"/>
    </row>
    <row r="614" spans="1:8" ht="78.75">
      <c r="A614" s="192" t="s">
        <v>1384</v>
      </c>
      <c r="B614" s="176" t="s">
        <v>123</v>
      </c>
      <c r="C614" s="185" t="s">
        <v>755</v>
      </c>
      <c r="D614" s="186">
        <v>15656730</v>
      </c>
      <c r="E614" s="186">
        <v>15005448.960000001</v>
      </c>
      <c r="F614" s="170">
        <f t="shared" si="9"/>
        <v>651281.03999999911</v>
      </c>
      <c r="G614" s="88"/>
      <c r="H614" s="48"/>
    </row>
    <row r="615" spans="1:8" ht="94.5">
      <c r="A615" s="187" t="s">
        <v>124</v>
      </c>
      <c r="B615" s="176" t="s">
        <v>123</v>
      </c>
      <c r="C615" s="185" t="s">
        <v>756</v>
      </c>
      <c r="D615" s="186">
        <v>15656730</v>
      </c>
      <c r="E615" s="186">
        <v>15005448.960000001</v>
      </c>
      <c r="F615" s="170">
        <f t="shared" si="9"/>
        <v>651281.03999999911</v>
      </c>
      <c r="G615" s="88"/>
      <c r="H615" s="48"/>
    </row>
    <row r="616" spans="1:8" ht="31.5">
      <c r="A616" s="187" t="s">
        <v>140</v>
      </c>
      <c r="B616" s="176" t="s">
        <v>123</v>
      </c>
      <c r="C616" s="185" t="s">
        <v>757</v>
      </c>
      <c r="D616" s="186">
        <v>15656730</v>
      </c>
      <c r="E616" s="186">
        <v>15005448.960000001</v>
      </c>
      <c r="F616" s="170">
        <f t="shared" si="9"/>
        <v>651281.03999999911</v>
      </c>
      <c r="G616" s="88"/>
      <c r="H616" s="48"/>
    </row>
    <row r="617" spans="1:8" ht="15.75">
      <c r="A617" s="187" t="s">
        <v>141</v>
      </c>
      <c r="B617" s="176" t="s">
        <v>123</v>
      </c>
      <c r="C617" s="185" t="s">
        <v>758</v>
      </c>
      <c r="D617" s="186">
        <v>11686870</v>
      </c>
      <c r="E617" s="186">
        <v>11213339.35</v>
      </c>
      <c r="F617" s="170">
        <f t="shared" si="9"/>
        <v>473530.65000000037</v>
      </c>
      <c r="G617" s="88"/>
      <c r="H617" s="48"/>
    </row>
    <row r="618" spans="1:8" ht="31.5">
      <c r="A618" s="187" t="s">
        <v>142</v>
      </c>
      <c r="B618" s="176" t="s">
        <v>123</v>
      </c>
      <c r="C618" s="185" t="s">
        <v>759</v>
      </c>
      <c r="D618" s="186">
        <v>498700</v>
      </c>
      <c r="E618" s="186">
        <v>498684.9</v>
      </c>
      <c r="F618" s="170">
        <f t="shared" si="9"/>
        <v>15.099999999976717</v>
      </c>
      <c r="G618" s="88"/>
      <c r="H618" s="48"/>
    </row>
    <row r="619" spans="1:8" ht="63">
      <c r="A619" s="187" t="s">
        <v>143</v>
      </c>
      <c r="B619" s="176" t="s">
        <v>123</v>
      </c>
      <c r="C619" s="185" t="s">
        <v>760</v>
      </c>
      <c r="D619" s="186">
        <v>3471160</v>
      </c>
      <c r="E619" s="186">
        <v>3293424.71</v>
      </c>
      <c r="F619" s="170">
        <f t="shared" si="9"/>
        <v>177735.29000000004</v>
      </c>
      <c r="G619" s="88"/>
      <c r="H619" s="48"/>
    </row>
    <row r="620" spans="1:8" ht="94.5">
      <c r="A620" s="192" t="s">
        <v>1376</v>
      </c>
      <c r="B620" s="176" t="s">
        <v>123</v>
      </c>
      <c r="C620" s="185" t="s">
        <v>761</v>
      </c>
      <c r="D620" s="186">
        <v>1220233</v>
      </c>
      <c r="E620" s="186">
        <v>1063665.8600000001</v>
      </c>
      <c r="F620" s="170">
        <f t="shared" si="9"/>
        <v>156567.1399999999</v>
      </c>
      <c r="G620" s="88"/>
      <c r="H620" s="48"/>
    </row>
    <row r="621" spans="1:8" ht="47.25">
      <c r="A621" s="187" t="s">
        <v>129</v>
      </c>
      <c r="B621" s="176" t="s">
        <v>123</v>
      </c>
      <c r="C621" s="185" t="s">
        <v>762</v>
      </c>
      <c r="D621" s="186">
        <v>1166233</v>
      </c>
      <c r="E621" s="186">
        <v>1043271.98</v>
      </c>
      <c r="F621" s="170">
        <f t="shared" si="9"/>
        <v>122961.02000000002</v>
      </c>
      <c r="G621" s="88"/>
      <c r="H621" s="48"/>
    </row>
    <row r="622" spans="1:8" ht="47.25">
      <c r="A622" s="187" t="s">
        <v>130</v>
      </c>
      <c r="B622" s="176" t="s">
        <v>123</v>
      </c>
      <c r="C622" s="185" t="s">
        <v>763</v>
      </c>
      <c r="D622" s="186">
        <v>1166233</v>
      </c>
      <c r="E622" s="186">
        <v>1043271.98</v>
      </c>
      <c r="F622" s="170">
        <f t="shared" si="9"/>
        <v>122961.02000000002</v>
      </c>
      <c r="G622" s="88"/>
      <c r="H622" s="48"/>
    </row>
    <row r="623" spans="1:8" ht="47.25">
      <c r="A623" s="187" t="s">
        <v>131</v>
      </c>
      <c r="B623" s="176" t="s">
        <v>123</v>
      </c>
      <c r="C623" s="185" t="s">
        <v>764</v>
      </c>
      <c r="D623" s="186">
        <v>165090</v>
      </c>
      <c r="E623" s="186">
        <v>155641.06</v>
      </c>
      <c r="F623" s="170">
        <f t="shared" si="9"/>
        <v>9448.9400000000023</v>
      </c>
      <c r="G623" s="88"/>
      <c r="H623" s="48"/>
    </row>
    <row r="624" spans="1:8" ht="47.25">
      <c r="A624" s="187" t="s">
        <v>132</v>
      </c>
      <c r="B624" s="176" t="s">
        <v>123</v>
      </c>
      <c r="C624" s="185" t="s">
        <v>765</v>
      </c>
      <c r="D624" s="186">
        <v>1001143</v>
      </c>
      <c r="E624" s="186">
        <v>887630.92</v>
      </c>
      <c r="F624" s="170">
        <f t="shared" si="9"/>
        <v>113512.07999999996</v>
      </c>
      <c r="G624" s="88"/>
      <c r="H624" s="48"/>
    </row>
    <row r="625" spans="1:8" ht="15.75">
      <c r="A625" s="187" t="s">
        <v>133</v>
      </c>
      <c r="B625" s="176" t="s">
        <v>123</v>
      </c>
      <c r="C625" s="185" t="s">
        <v>766</v>
      </c>
      <c r="D625" s="186">
        <v>54000</v>
      </c>
      <c r="E625" s="186">
        <v>20393.88</v>
      </c>
      <c r="F625" s="170">
        <f t="shared" si="9"/>
        <v>33606.119999999995</v>
      </c>
      <c r="G625" s="88"/>
      <c r="H625" s="48"/>
    </row>
    <row r="626" spans="1:8" ht="15.75">
      <c r="A626" s="187" t="s">
        <v>134</v>
      </c>
      <c r="B626" s="176" t="s">
        <v>123</v>
      </c>
      <c r="C626" s="185" t="s">
        <v>767</v>
      </c>
      <c r="D626" s="186">
        <v>54000</v>
      </c>
      <c r="E626" s="186">
        <v>20393.88</v>
      </c>
      <c r="F626" s="170">
        <f t="shared" si="9"/>
        <v>33606.119999999995</v>
      </c>
      <c r="G626" s="88"/>
      <c r="H626" s="48"/>
    </row>
    <row r="627" spans="1:8" ht="31.5">
      <c r="A627" s="187" t="s">
        <v>145</v>
      </c>
      <c r="B627" s="176" t="s">
        <v>123</v>
      </c>
      <c r="C627" s="185" t="s">
        <v>768</v>
      </c>
      <c r="D627" s="186">
        <v>40000</v>
      </c>
      <c r="E627" s="186">
        <v>16693.88</v>
      </c>
      <c r="F627" s="170">
        <f t="shared" si="9"/>
        <v>23306.12</v>
      </c>
      <c r="G627" s="88"/>
      <c r="H627" s="48"/>
    </row>
    <row r="628" spans="1:8" ht="15.75">
      <c r="A628" s="187" t="s">
        <v>135</v>
      </c>
      <c r="B628" s="176" t="s">
        <v>123</v>
      </c>
      <c r="C628" s="185" t="s">
        <v>769</v>
      </c>
      <c r="D628" s="186">
        <v>13500</v>
      </c>
      <c r="E628" s="186">
        <v>3200</v>
      </c>
      <c r="F628" s="170">
        <f t="shared" si="9"/>
        <v>10300</v>
      </c>
      <c r="G628" s="88"/>
      <c r="H628" s="48"/>
    </row>
    <row r="629" spans="1:8" ht="15.75">
      <c r="A629" s="187" t="s">
        <v>136</v>
      </c>
      <c r="B629" s="176" t="s">
        <v>123</v>
      </c>
      <c r="C629" s="185" t="s">
        <v>770</v>
      </c>
      <c r="D629" s="186">
        <v>500</v>
      </c>
      <c r="E629" s="186">
        <v>500</v>
      </c>
      <c r="F629" s="170">
        <f t="shared" si="9"/>
        <v>0</v>
      </c>
      <c r="G629" s="88"/>
      <c r="H629" s="48"/>
    </row>
    <row r="630" spans="1:8" ht="126">
      <c r="A630" s="180" t="s">
        <v>1389</v>
      </c>
      <c r="B630" s="176" t="s">
        <v>123</v>
      </c>
      <c r="C630" s="185" t="s">
        <v>771</v>
      </c>
      <c r="D630" s="186">
        <v>2038180</v>
      </c>
      <c r="E630" s="186">
        <v>2038180</v>
      </c>
      <c r="F630" s="170">
        <f t="shared" si="9"/>
        <v>0</v>
      </c>
      <c r="G630" s="88"/>
      <c r="H630" s="48"/>
    </row>
    <row r="631" spans="1:8" ht="94.5">
      <c r="A631" s="187" t="s">
        <v>124</v>
      </c>
      <c r="B631" s="176" t="s">
        <v>123</v>
      </c>
      <c r="C631" s="185" t="s">
        <v>772</v>
      </c>
      <c r="D631" s="186">
        <v>2038180</v>
      </c>
      <c r="E631" s="186">
        <v>2038180</v>
      </c>
      <c r="F631" s="170">
        <f t="shared" si="9"/>
        <v>0</v>
      </c>
      <c r="G631" s="88"/>
      <c r="H631" s="48"/>
    </row>
    <row r="632" spans="1:8" ht="31.5">
      <c r="A632" s="187" t="s">
        <v>140</v>
      </c>
      <c r="B632" s="176" t="s">
        <v>123</v>
      </c>
      <c r="C632" s="185" t="s">
        <v>773</v>
      </c>
      <c r="D632" s="186">
        <v>2038180</v>
      </c>
      <c r="E632" s="186">
        <v>2038180</v>
      </c>
      <c r="F632" s="170">
        <f t="shared" si="9"/>
        <v>0</v>
      </c>
      <c r="G632" s="88"/>
      <c r="H632" s="48"/>
    </row>
    <row r="633" spans="1:8" ht="15.75">
      <c r="A633" s="187" t="s">
        <v>141</v>
      </c>
      <c r="B633" s="176" t="s">
        <v>123</v>
      </c>
      <c r="C633" s="185" t="s">
        <v>774</v>
      </c>
      <c r="D633" s="186">
        <v>1567747</v>
      </c>
      <c r="E633" s="186">
        <v>1567747</v>
      </c>
      <c r="F633" s="170">
        <f t="shared" si="9"/>
        <v>0</v>
      </c>
      <c r="G633" s="88"/>
      <c r="H633" s="48"/>
    </row>
    <row r="634" spans="1:8" ht="63">
      <c r="A634" s="187" t="s">
        <v>143</v>
      </c>
      <c r="B634" s="176" t="s">
        <v>123</v>
      </c>
      <c r="C634" s="185" t="s">
        <v>775</v>
      </c>
      <c r="D634" s="186">
        <v>470433</v>
      </c>
      <c r="E634" s="186">
        <v>470433</v>
      </c>
      <c r="F634" s="170">
        <f t="shared" si="9"/>
        <v>0</v>
      </c>
      <c r="G634" s="88"/>
      <c r="H634" s="48"/>
    </row>
    <row r="635" spans="1:8" ht="78.75">
      <c r="A635" s="192" t="s">
        <v>1390</v>
      </c>
      <c r="B635" s="176" t="s">
        <v>123</v>
      </c>
      <c r="C635" s="185" t="s">
        <v>1187</v>
      </c>
      <c r="D635" s="186">
        <f>D636+D640+D644+D648+D652</f>
        <v>9533420</v>
      </c>
      <c r="E635" s="186">
        <f>E636+E640+E644+E648+E652</f>
        <v>8868767.7800000012</v>
      </c>
      <c r="F635" s="170">
        <f t="shared" si="9"/>
        <v>664652.21999999881</v>
      </c>
      <c r="G635" s="88"/>
      <c r="H635" s="48"/>
    </row>
    <row r="636" spans="1:8" ht="157.5">
      <c r="A636" s="192" t="s">
        <v>1561</v>
      </c>
      <c r="B636" s="176" t="s">
        <v>123</v>
      </c>
      <c r="C636" s="185" t="s">
        <v>776</v>
      </c>
      <c r="D636" s="186">
        <v>294610</v>
      </c>
      <c r="E636" s="186">
        <v>294610</v>
      </c>
      <c r="F636" s="170">
        <f t="shared" si="9"/>
        <v>0</v>
      </c>
      <c r="G636" s="88"/>
      <c r="H636" s="48"/>
    </row>
    <row r="637" spans="1:8" ht="47.25">
      <c r="A637" s="187" t="s">
        <v>129</v>
      </c>
      <c r="B637" s="176" t="s">
        <v>123</v>
      </c>
      <c r="C637" s="185" t="s">
        <v>777</v>
      </c>
      <c r="D637" s="186">
        <v>294610</v>
      </c>
      <c r="E637" s="186">
        <v>294610</v>
      </c>
      <c r="F637" s="170">
        <f t="shared" si="9"/>
        <v>0</v>
      </c>
      <c r="G637" s="88"/>
      <c r="H637" s="48"/>
    </row>
    <row r="638" spans="1:8" ht="47.25">
      <c r="A638" s="187" t="s">
        <v>130</v>
      </c>
      <c r="B638" s="176" t="s">
        <v>123</v>
      </c>
      <c r="C638" s="185" t="s">
        <v>778</v>
      </c>
      <c r="D638" s="186">
        <v>294610</v>
      </c>
      <c r="E638" s="186">
        <v>294610</v>
      </c>
      <c r="F638" s="170">
        <f t="shared" si="9"/>
        <v>0</v>
      </c>
      <c r="G638" s="88"/>
      <c r="H638" s="48"/>
    </row>
    <row r="639" spans="1:8" ht="47.25">
      <c r="A639" s="187" t="s">
        <v>132</v>
      </c>
      <c r="B639" s="176" t="s">
        <v>123</v>
      </c>
      <c r="C639" s="185" t="s">
        <v>779</v>
      </c>
      <c r="D639" s="186">
        <v>294610</v>
      </c>
      <c r="E639" s="186">
        <v>294610</v>
      </c>
      <c r="F639" s="170">
        <f t="shared" si="9"/>
        <v>0</v>
      </c>
      <c r="G639" s="88"/>
      <c r="H639" s="48"/>
    </row>
    <row r="640" spans="1:8" ht="126">
      <c r="A640" s="192" t="s">
        <v>1391</v>
      </c>
      <c r="B640" s="176" t="s">
        <v>123</v>
      </c>
      <c r="C640" s="185" t="s">
        <v>780</v>
      </c>
      <c r="D640" s="186">
        <v>495000</v>
      </c>
      <c r="E640" s="186">
        <v>495000</v>
      </c>
      <c r="F640" s="170">
        <f t="shared" si="9"/>
        <v>0</v>
      </c>
      <c r="G640" s="88"/>
      <c r="H640" s="48"/>
    </row>
    <row r="641" spans="1:8" ht="47.25">
      <c r="A641" s="187" t="s">
        <v>129</v>
      </c>
      <c r="B641" s="176" t="s">
        <v>123</v>
      </c>
      <c r="C641" s="185" t="s">
        <v>781</v>
      </c>
      <c r="D641" s="186">
        <v>495000</v>
      </c>
      <c r="E641" s="186">
        <v>495000</v>
      </c>
      <c r="F641" s="170">
        <f t="shared" si="9"/>
        <v>0</v>
      </c>
      <c r="G641" s="88"/>
      <c r="H641" s="48"/>
    </row>
    <row r="642" spans="1:8" ht="47.25">
      <c r="A642" s="187" t="s">
        <v>130</v>
      </c>
      <c r="B642" s="176" t="s">
        <v>123</v>
      </c>
      <c r="C642" s="185" t="s">
        <v>782</v>
      </c>
      <c r="D642" s="186">
        <v>495000</v>
      </c>
      <c r="E642" s="186">
        <v>495000</v>
      </c>
      <c r="F642" s="170">
        <f t="shared" si="9"/>
        <v>0</v>
      </c>
      <c r="G642" s="88"/>
      <c r="H642" s="48"/>
    </row>
    <row r="643" spans="1:8" ht="47.25">
      <c r="A643" s="187" t="s">
        <v>132</v>
      </c>
      <c r="B643" s="176" t="s">
        <v>123</v>
      </c>
      <c r="C643" s="185" t="s">
        <v>783</v>
      </c>
      <c r="D643" s="186">
        <v>495000</v>
      </c>
      <c r="E643" s="186">
        <v>495000</v>
      </c>
      <c r="F643" s="170">
        <f t="shared" si="9"/>
        <v>0</v>
      </c>
      <c r="G643" s="88"/>
      <c r="H643" s="48"/>
    </row>
    <row r="644" spans="1:8" ht="110.25">
      <c r="A644" s="180" t="s">
        <v>1392</v>
      </c>
      <c r="B644" s="176" t="s">
        <v>123</v>
      </c>
      <c r="C644" s="185" t="s">
        <v>784</v>
      </c>
      <c r="D644" s="186">
        <v>202000</v>
      </c>
      <c r="E644" s="186">
        <v>201931</v>
      </c>
      <c r="F644" s="170">
        <f t="shared" si="9"/>
        <v>69</v>
      </c>
      <c r="G644" s="88"/>
      <c r="H644" s="48"/>
    </row>
    <row r="645" spans="1:8" ht="47.25">
      <c r="A645" s="187" t="s">
        <v>129</v>
      </c>
      <c r="B645" s="176" t="s">
        <v>123</v>
      </c>
      <c r="C645" s="185" t="s">
        <v>785</v>
      </c>
      <c r="D645" s="186">
        <v>202000</v>
      </c>
      <c r="E645" s="186">
        <v>201931</v>
      </c>
      <c r="F645" s="170">
        <f t="shared" si="9"/>
        <v>69</v>
      </c>
      <c r="G645" s="88"/>
      <c r="H645" s="48"/>
    </row>
    <row r="646" spans="1:8" ht="47.25">
      <c r="A646" s="187" t="s">
        <v>130</v>
      </c>
      <c r="B646" s="176" t="s">
        <v>123</v>
      </c>
      <c r="C646" s="185" t="s">
        <v>786</v>
      </c>
      <c r="D646" s="186">
        <v>202000</v>
      </c>
      <c r="E646" s="186">
        <v>201931</v>
      </c>
      <c r="F646" s="170">
        <f t="shared" si="9"/>
        <v>69</v>
      </c>
      <c r="G646" s="88"/>
      <c r="H646" s="48"/>
    </row>
    <row r="647" spans="1:8" ht="47.25">
      <c r="A647" s="187" t="s">
        <v>132</v>
      </c>
      <c r="B647" s="176" t="s">
        <v>123</v>
      </c>
      <c r="C647" s="185" t="s">
        <v>787</v>
      </c>
      <c r="D647" s="186">
        <v>202000</v>
      </c>
      <c r="E647" s="186">
        <v>201931</v>
      </c>
      <c r="F647" s="170">
        <f t="shared" ref="F647:F710" si="10">D647-E647</f>
        <v>69</v>
      </c>
      <c r="G647" s="88"/>
      <c r="H647" s="48"/>
    </row>
    <row r="648" spans="1:8" ht="110.25">
      <c r="A648" s="180" t="s">
        <v>1393</v>
      </c>
      <c r="B648" s="176" t="s">
        <v>123</v>
      </c>
      <c r="C648" s="185" t="s">
        <v>788</v>
      </c>
      <c r="D648" s="186">
        <v>3000</v>
      </c>
      <c r="E648" s="186">
        <v>3000</v>
      </c>
      <c r="F648" s="170">
        <f t="shared" si="10"/>
        <v>0</v>
      </c>
      <c r="G648" s="88"/>
      <c r="H648" s="48"/>
    </row>
    <row r="649" spans="1:8" ht="47.25">
      <c r="A649" s="187" t="s">
        <v>129</v>
      </c>
      <c r="B649" s="176" t="s">
        <v>123</v>
      </c>
      <c r="C649" s="185" t="s">
        <v>789</v>
      </c>
      <c r="D649" s="186">
        <v>3000</v>
      </c>
      <c r="E649" s="186">
        <v>3000</v>
      </c>
      <c r="F649" s="170">
        <f t="shared" si="10"/>
        <v>0</v>
      </c>
      <c r="G649" s="88"/>
      <c r="H649" s="48"/>
    </row>
    <row r="650" spans="1:8" ht="47.25">
      <c r="A650" s="187" t="s">
        <v>130</v>
      </c>
      <c r="B650" s="176" t="s">
        <v>123</v>
      </c>
      <c r="C650" s="185" t="s">
        <v>790</v>
      </c>
      <c r="D650" s="186">
        <v>3000</v>
      </c>
      <c r="E650" s="186">
        <v>3000</v>
      </c>
      <c r="F650" s="170">
        <f t="shared" si="10"/>
        <v>0</v>
      </c>
      <c r="G650" s="88"/>
      <c r="H650" s="48"/>
    </row>
    <row r="651" spans="1:8" ht="47.25">
      <c r="A651" s="187" t="s">
        <v>132</v>
      </c>
      <c r="B651" s="176" t="s">
        <v>123</v>
      </c>
      <c r="C651" s="185" t="s">
        <v>791</v>
      </c>
      <c r="D651" s="186">
        <v>3000</v>
      </c>
      <c r="E651" s="186">
        <v>3000</v>
      </c>
      <c r="F651" s="170">
        <f t="shared" si="10"/>
        <v>0</v>
      </c>
      <c r="G651" s="88"/>
      <c r="H651" s="48"/>
    </row>
    <row r="652" spans="1:8" ht="157.5">
      <c r="A652" s="180" t="s">
        <v>1394</v>
      </c>
      <c r="B652" s="176" t="s">
        <v>123</v>
      </c>
      <c r="C652" s="185" t="s">
        <v>792</v>
      </c>
      <c r="D652" s="186">
        <v>8538810</v>
      </c>
      <c r="E652" s="186">
        <v>7874226.7800000003</v>
      </c>
      <c r="F652" s="170">
        <f t="shared" si="10"/>
        <v>664583.21999999974</v>
      </c>
      <c r="G652" s="88"/>
      <c r="H652" s="48"/>
    </row>
    <row r="653" spans="1:8" ht="47.25">
      <c r="A653" s="187" t="s">
        <v>129</v>
      </c>
      <c r="B653" s="176" t="s">
        <v>123</v>
      </c>
      <c r="C653" s="185" t="s">
        <v>793</v>
      </c>
      <c r="D653" s="186">
        <v>8538810</v>
      </c>
      <c r="E653" s="186">
        <v>7874226.7800000003</v>
      </c>
      <c r="F653" s="170">
        <f t="shared" si="10"/>
        <v>664583.21999999974</v>
      </c>
      <c r="G653" s="88"/>
      <c r="H653" s="48"/>
    </row>
    <row r="654" spans="1:8" ht="47.25">
      <c r="A654" s="187" t="s">
        <v>130</v>
      </c>
      <c r="B654" s="176" t="s">
        <v>123</v>
      </c>
      <c r="C654" s="185" t="s">
        <v>794</v>
      </c>
      <c r="D654" s="186">
        <v>8538810</v>
      </c>
      <c r="E654" s="186">
        <v>7874226.7800000003</v>
      </c>
      <c r="F654" s="170">
        <f t="shared" si="10"/>
        <v>664583.21999999974</v>
      </c>
      <c r="G654" s="88"/>
      <c r="H654" s="48"/>
    </row>
    <row r="655" spans="1:8" ht="47.25">
      <c r="A655" s="187" t="s">
        <v>132</v>
      </c>
      <c r="B655" s="176" t="s">
        <v>123</v>
      </c>
      <c r="C655" s="185" t="s">
        <v>795</v>
      </c>
      <c r="D655" s="186">
        <v>8538810</v>
      </c>
      <c r="E655" s="186">
        <v>7874226.7800000003</v>
      </c>
      <c r="F655" s="170">
        <f t="shared" si="10"/>
        <v>664583.21999999974</v>
      </c>
      <c r="G655" s="88"/>
      <c r="H655" s="48"/>
    </row>
    <row r="656" spans="1:8" ht="78.75">
      <c r="A656" s="180" t="s">
        <v>1395</v>
      </c>
      <c r="B656" s="176" t="s">
        <v>123</v>
      </c>
      <c r="C656" s="185" t="s">
        <v>1188</v>
      </c>
      <c r="D656" s="186">
        <f>D657</f>
        <v>20000</v>
      </c>
      <c r="E656" s="186">
        <f>E657</f>
        <v>20000</v>
      </c>
      <c r="F656" s="170">
        <f t="shared" si="10"/>
        <v>0</v>
      </c>
      <c r="G656" s="88"/>
      <c r="H656" s="48"/>
    </row>
    <row r="657" spans="1:8" ht="78.75">
      <c r="A657" s="180" t="s">
        <v>1395</v>
      </c>
      <c r="B657" s="176" t="s">
        <v>123</v>
      </c>
      <c r="C657" s="185" t="s">
        <v>796</v>
      </c>
      <c r="D657" s="186">
        <v>20000</v>
      </c>
      <c r="E657" s="186">
        <v>20000</v>
      </c>
      <c r="F657" s="170">
        <f t="shared" si="10"/>
        <v>0</v>
      </c>
      <c r="G657" s="88"/>
      <c r="H657" s="48"/>
    </row>
    <row r="658" spans="1:8" ht="47.25">
      <c r="A658" s="187" t="s">
        <v>129</v>
      </c>
      <c r="B658" s="176" t="s">
        <v>123</v>
      </c>
      <c r="C658" s="185" t="s">
        <v>797</v>
      </c>
      <c r="D658" s="186">
        <v>20000</v>
      </c>
      <c r="E658" s="186">
        <v>20000</v>
      </c>
      <c r="F658" s="170">
        <f t="shared" si="10"/>
        <v>0</v>
      </c>
      <c r="G658" s="88"/>
      <c r="H658" s="48"/>
    </row>
    <row r="659" spans="1:8" ht="47.25">
      <c r="A659" s="187" t="s">
        <v>130</v>
      </c>
      <c r="B659" s="176" t="s">
        <v>123</v>
      </c>
      <c r="C659" s="185" t="s">
        <v>798</v>
      </c>
      <c r="D659" s="186">
        <v>20000</v>
      </c>
      <c r="E659" s="186">
        <v>20000</v>
      </c>
      <c r="F659" s="170">
        <f t="shared" si="10"/>
        <v>0</v>
      </c>
      <c r="G659" s="88"/>
      <c r="H659" s="48"/>
    </row>
    <row r="660" spans="1:8" ht="47.25">
      <c r="A660" s="187" t="s">
        <v>132</v>
      </c>
      <c r="B660" s="176" t="s">
        <v>123</v>
      </c>
      <c r="C660" s="185" t="s">
        <v>799</v>
      </c>
      <c r="D660" s="186">
        <v>20000</v>
      </c>
      <c r="E660" s="186">
        <v>20000</v>
      </c>
      <c r="F660" s="170">
        <f t="shared" si="10"/>
        <v>0</v>
      </c>
      <c r="G660" s="88"/>
      <c r="H660" s="48"/>
    </row>
    <row r="661" spans="1:8" ht="47.25">
      <c r="A661" s="192" t="s">
        <v>1396</v>
      </c>
      <c r="B661" s="176" t="s">
        <v>123</v>
      </c>
      <c r="C661" s="185" t="s">
        <v>1189</v>
      </c>
      <c r="D661" s="186">
        <f>D662</f>
        <v>20000</v>
      </c>
      <c r="E661" s="186">
        <f>E662</f>
        <v>20000</v>
      </c>
      <c r="F661" s="170">
        <f t="shared" si="10"/>
        <v>0</v>
      </c>
      <c r="G661" s="88"/>
      <c r="H661" s="48"/>
    </row>
    <row r="662" spans="1:8" ht="78.75">
      <c r="A662" s="192" t="s">
        <v>1397</v>
      </c>
      <c r="B662" s="176" t="s">
        <v>123</v>
      </c>
      <c r="C662" s="185" t="s">
        <v>800</v>
      </c>
      <c r="D662" s="186">
        <v>20000</v>
      </c>
      <c r="E662" s="186">
        <v>20000</v>
      </c>
      <c r="F662" s="170">
        <f t="shared" si="10"/>
        <v>0</v>
      </c>
      <c r="G662" s="88"/>
      <c r="H662" s="48"/>
    </row>
    <row r="663" spans="1:8" ht="47.25">
      <c r="A663" s="187" t="s">
        <v>129</v>
      </c>
      <c r="B663" s="176" t="s">
        <v>123</v>
      </c>
      <c r="C663" s="185" t="s">
        <v>801</v>
      </c>
      <c r="D663" s="186">
        <v>20000</v>
      </c>
      <c r="E663" s="186">
        <v>20000</v>
      </c>
      <c r="F663" s="170">
        <f t="shared" si="10"/>
        <v>0</v>
      </c>
      <c r="G663" s="88"/>
      <c r="H663" s="48"/>
    </row>
    <row r="664" spans="1:8" ht="47.25">
      <c r="A664" s="187" t="s">
        <v>130</v>
      </c>
      <c r="B664" s="176" t="s">
        <v>123</v>
      </c>
      <c r="C664" s="185" t="s">
        <v>802</v>
      </c>
      <c r="D664" s="186">
        <v>20000</v>
      </c>
      <c r="E664" s="186">
        <v>20000</v>
      </c>
      <c r="F664" s="170">
        <f t="shared" si="10"/>
        <v>0</v>
      </c>
      <c r="G664" s="88"/>
      <c r="H664" s="48"/>
    </row>
    <row r="665" spans="1:8" ht="47.25">
      <c r="A665" s="187" t="s">
        <v>132</v>
      </c>
      <c r="B665" s="176" t="s">
        <v>123</v>
      </c>
      <c r="C665" s="185" t="s">
        <v>803</v>
      </c>
      <c r="D665" s="186">
        <v>20000</v>
      </c>
      <c r="E665" s="186">
        <v>20000</v>
      </c>
      <c r="F665" s="170">
        <f t="shared" si="10"/>
        <v>0</v>
      </c>
      <c r="G665" s="88"/>
      <c r="H665" s="48"/>
    </row>
    <row r="666" spans="1:8" ht="63">
      <c r="A666" s="192" t="s">
        <v>1351</v>
      </c>
      <c r="B666" s="176" t="s">
        <v>123</v>
      </c>
      <c r="C666" s="185" t="s">
        <v>1190</v>
      </c>
      <c r="D666" s="186">
        <f>D667+D671+D675</f>
        <v>187600</v>
      </c>
      <c r="E666" s="186">
        <f>E667+E671+E675</f>
        <v>187289</v>
      </c>
      <c r="F666" s="170">
        <f t="shared" si="10"/>
        <v>311</v>
      </c>
      <c r="G666" s="88"/>
      <c r="H666" s="48"/>
    </row>
    <row r="667" spans="1:8" ht="220.5">
      <c r="A667" s="192" t="s">
        <v>1398</v>
      </c>
      <c r="B667" s="176" t="s">
        <v>123</v>
      </c>
      <c r="C667" s="185" t="s">
        <v>804</v>
      </c>
      <c r="D667" s="186">
        <v>163600</v>
      </c>
      <c r="E667" s="186">
        <v>163289</v>
      </c>
      <c r="F667" s="170">
        <f t="shared" si="10"/>
        <v>311</v>
      </c>
      <c r="G667" s="88"/>
      <c r="H667" s="48"/>
    </row>
    <row r="668" spans="1:8" ht="47.25">
      <c r="A668" s="187" t="s">
        <v>129</v>
      </c>
      <c r="B668" s="176" t="s">
        <v>123</v>
      </c>
      <c r="C668" s="185" t="s">
        <v>805</v>
      </c>
      <c r="D668" s="186">
        <v>163600</v>
      </c>
      <c r="E668" s="186">
        <v>163289</v>
      </c>
      <c r="F668" s="170">
        <f t="shared" si="10"/>
        <v>311</v>
      </c>
      <c r="G668" s="88"/>
      <c r="H668" s="48"/>
    </row>
    <row r="669" spans="1:8" ht="47.25">
      <c r="A669" s="187" t="s">
        <v>130</v>
      </c>
      <c r="B669" s="176" t="s">
        <v>123</v>
      </c>
      <c r="C669" s="185" t="s">
        <v>806</v>
      </c>
      <c r="D669" s="186">
        <v>163600</v>
      </c>
      <c r="E669" s="186">
        <v>163289</v>
      </c>
      <c r="F669" s="170">
        <f t="shared" si="10"/>
        <v>311</v>
      </c>
      <c r="G669" s="88"/>
      <c r="H669" s="48"/>
    </row>
    <row r="670" spans="1:8" ht="47.25">
      <c r="A670" s="187" t="s">
        <v>132</v>
      </c>
      <c r="B670" s="176" t="s">
        <v>123</v>
      </c>
      <c r="C670" s="185" t="s">
        <v>807</v>
      </c>
      <c r="D670" s="186">
        <v>163600</v>
      </c>
      <c r="E670" s="186">
        <v>163289</v>
      </c>
      <c r="F670" s="170">
        <f t="shared" si="10"/>
        <v>311</v>
      </c>
      <c r="G670" s="88"/>
      <c r="H670" s="48"/>
    </row>
    <row r="671" spans="1:8" ht="110.25">
      <c r="A671" s="192" t="s">
        <v>1399</v>
      </c>
      <c r="B671" s="176" t="s">
        <v>123</v>
      </c>
      <c r="C671" s="185" t="s">
        <v>808</v>
      </c>
      <c r="D671" s="186">
        <v>12000</v>
      </c>
      <c r="E671" s="186">
        <v>12000</v>
      </c>
      <c r="F671" s="170">
        <f t="shared" si="10"/>
        <v>0</v>
      </c>
      <c r="G671" s="88"/>
      <c r="H671" s="48"/>
    </row>
    <row r="672" spans="1:8" ht="47.25">
      <c r="A672" s="187" t="s">
        <v>129</v>
      </c>
      <c r="B672" s="176" t="s">
        <v>123</v>
      </c>
      <c r="C672" s="185" t="s">
        <v>809</v>
      </c>
      <c r="D672" s="186">
        <v>12000</v>
      </c>
      <c r="E672" s="186">
        <v>12000</v>
      </c>
      <c r="F672" s="170">
        <f t="shared" si="10"/>
        <v>0</v>
      </c>
      <c r="G672" s="88"/>
      <c r="H672" s="48"/>
    </row>
    <row r="673" spans="1:8" ht="47.25">
      <c r="A673" s="187" t="s">
        <v>130</v>
      </c>
      <c r="B673" s="176" t="s">
        <v>123</v>
      </c>
      <c r="C673" s="185" t="s">
        <v>810</v>
      </c>
      <c r="D673" s="186">
        <v>12000</v>
      </c>
      <c r="E673" s="186">
        <v>12000</v>
      </c>
      <c r="F673" s="170">
        <f t="shared" si="10"/>
        <v>0</v>
      </c>
      <c r="G673" s="88"/>
      <c r="H673" s="48"/>
    </row>
    <row r="674" spans="1:8" ht="47.25">
      <c r="A674" s="187" t="s">
        <v>132</v>
      </c>
      <c r="B674" s="176" t="s">
        <v>123</v>
      </c>
      <c r="C674" s="185" t="s">
        <v>811</v>
      </c>
      <c r="D674" s="186">
        <v>12000</v>
      </c>
      <c r="E674" s="186">
        <v>12000</v>
      </c>
      <c r="F674" s="170">
        <f t="shared" si="10"/>
        <v>0</v>
      </c>
      <c r="G674" s="88"/>
      <c r="H674" s="48"/>
    </row>
    <row r="675" spans="1:8" ht="15.75">
      <c r="A675" s="187" t="s">
        <v>102</v>
      </c>
      <c r="B675" s="176" t="s">
        <v>123</v>
      </c>
      <c r="C675" s="185" t="s">
        <v>812</v>
      </c>
      <c r="D675" s="186">
        <v>12000</v>
      </c>
      <c r="E675" s="186">
        <v>12000</v>
      </c>
      <c r="F675" s="170">
        <f t="shared" si="10"/>
        <v>0</v>
      </c>
      <c r="G675" s="88"/>
      <c r="H675" s="48"/>
    </row>
    <row r="676" spans="1:8" ht="47.25">
      <c r="A676" s="187" t="s">
        <v>129</v>
      </c>
      <c r="B676" s="176" t="s">
        <v>123</v>
      </c>
      <c r="C676" s="185" t="s">
        <v>813</v>
      </c>
      <c r="D676" s="186">
        <v>12000</v>
      </c>
      <c r="E676" s="186">
        <v>12000</v>
      </c>
      <c r="F676" s="170">
        <f t="shared" si="10"/>
        <v>0</v>
      </c>
      <c r="G676" s="88"/>
      <c r="H676" s="48"/>
    </row>
    <row r="677" spans="1:8" ht="47.25">
      <c r="A677" s="187" t="s">
        <v>130</v>
      </c>
      <c r="B677" s="176" t="s">
        <v>123</v>
      </c>
      <c r="C677" s="185" t="s">
        <v>814</v>
      </c>
      <c r="D677" s="186">
        <v>12000</v>
      </c>
      <c r="E677" s="186">
        <v>12000</v>
      </c>
      <c r="F677" s="170">
        <f t="shared" si="10"/>
        <v>0</v>
      </c>
      <c r="G677" s="88"/>
      <c r="H677" s="48"/>
    </row>
    <row r="678" spans="1:8" ht="47.25">
      <c r="A678" s="187" t="s">
        <v>132</v>
      </c>
      <c r="B678" s="176" t="s">
        <v>123</v>
      </c>
      <c r="C678" s="185" t="s">
        <v>815</v>
      </c>
      <c r="D678" s="186">
        <v>12000</v>
      </c>
      <c r="E678" s="186">
        <v>12000</v>
      </c>
      <c r="F678" s="170">
        <f t="shared" si="10"/>
        <v>0</v>
      </c>
      <c r="G678" s="88"/>
      <c r="H678" s="48"/>
    </row>
    <row r="679" spans="1:8" ht="78.75">
      <c r="A679" s="192" t="s">
        <v>1337</v>
      </c>
      <c r="B679" s="176" t="s">
        <v>123</v>
      </c>
      <c r="C679" s="185" t="s">
        <v>1191</v>
      </c>
      <c r="D679" s="186">
        <f>D680</f>
        <v>450000</v>
      </c>
      <c r="E679" s="186">
        <f>E680</f>
        <v>449963</v>
      </c>
      <c r="F679" s="170">
        <f t="shared" si="10"/>
        <v>37</v>
      </c>
      <c r="G679" s="88"/>
      <c r="H679" s="48"/>
    </row>
    <row r="680" spans="1:8" ht="110.25">
      <c r="A680" s="192" t="s">
        <v>1380</v>
      </c>
      <c r="B680" s="176" t="s">
        <v>123</v>
      </c>
      <c r="C680" s="185" t="s">
        <v>816</v>
      </c>
      <c r="D680" s="186">
        <v>450000</v>
      </c>
      <c r="E680" s="186">
        <v>449963</v>
      </c>
      <c r="F680" s="170">
        <f t="shared" si="10"/>
        <v>37</v>
      </c>
      <c r="G680" s="88"/>
      <c r="H680" s="48"/>
    </row>
    <row r="681" spans="1:8" ht="47.25">
      <c r="A681" s="187" t="s">
        <v>129</v>
      </c>
      <c r="B681" s="176" t="s">
        <v>123</v>
      </c>
      <c r="C681" s="185" t="s">
        <v>817</v>
      </c>
      <c r="D681" s="186">
        <v>450000</v>
      </c>
      <c r="E681" s="186">
        <v>449963</v>
      </c>
      <c r="F681" s="170">
        <f t="shared" si="10"/>
        <v>37</v>
      </c>
      <c r="G681" s="88"/>
      <c r="H681" s="48"/>
    </row>
    <row r="682" spans="1:8" ht="47.25">
      <c r="A682" s="187" t="s">
        <v>130</v>
      </c>
      <c r="B682" s="176" t="s">
        <v>123</v>
      </c>
      <c r="C682" s="185" t="s">
        <v>818</v>
      </c>
      <c r="D682" s="186">
        <v>450000</v>
      </c>
      <c r="E682" s="186">
        <v>449963</v>
      </c>
      <c r="F682" s="170">
        <f t="shared" si="10"/>
        <v>37</v>
      </c>
      <c r="G682" s="88"/>
      <c r="H682" s="48"/>
    </row>
    <row r="683" spans="1:8" ht="47.25">
      <c r="A683" s="187" t="s">
        <v>132</v>
      </c>
      <c r="B683" s="176" t="s">
        <v>123</v>
      </c>
      <c r="C683" s="185" t="s">
        <v>819</v>
      </c>
      <c r="D683" s="186">
        <v>450000</v>
      </c>
      <c r="E683" s="186">
        <v>449963</v>
      </c>
      <c r="F683" s="170">
        <f t="shared" si="10"/>
        <v>37</v>
      </c>
      <c r="G683" s="88"/>
      <c r="H683" s="48"/>
    </row>
    <row r="684" spans="1:8" ht="78.75">
      <c r="A684" s="180" t="s">
        <v>1400</v>
      </c>
      <c r="B684" s="176" t="s">
        <v>123</v>
      </c>
      <c r="C684" s="185" t="s">
        <v>1192</v>
      </c>
      <c r="D684" s="186">
        <f>D685+D689</f>
        <v>20000</v>
      </c>
      <c r="E684" s="186">
        <f>E685+E689</f>
        <v>20000</v>
      </c>
      <c r="F684" s="170">
        <f t="shared" si="10"/>
        <v>0</v>
      </c>
      <c r="G684" s="88"/>
      <c r="H684" s="48"/>
    </row>
    <row r="685" spans="1:8" ht="110.25">
      <c r="A685" s="180" t="s">
        <v>1401</v>
      </c>
      <c r="B685" s="176" t="s">
        <v>123</v>
      </c>
      <c r="C685" s="185" t="s">
        <v>820</v>
      </c>
      <c r="D685" s="186">
        <v>15000</v>
      </c>
      <c r="E685" s="186">
        <v>15000</v>
      </c>
      <c r="F685" s="170">
        <f t="shared" si="10"/>
        <v>0</v>
      </c>
      <c r="G685" s="88"/>
      <c r="H685" s="48"/>
    </row>
    <row r="686" spans="1:8" ht="47.25">
      <c r="A686" s="187" t="s">
        <v>129</v>
      </c>
      <c r="B686" s="176" t="s">
        <v>123</v>
      </c>
      <c r="C686" s="185" t="s">
        <v>821</v>
      </c>
      <c r="D686" s="186">
        <v>15000</v>
      </c>
      <c r="E686" s="186">
        <v>15000</v>
      </c>
      <c r="F686" s="170">
        <f t="shared" si="10"/>
        <v>0</v>
      </c>
      <c r="G686" s="88"/>
      <c r="H686" s="48"/>
    </row>
    <row r="687" spans="1:8" ht="47.25">
      <c r="A687" s="187" t="s">
        <v>130</v>
      </c>
      <c r="B687" s="176" t="s">
        <v>123</v>
      </c>
      <c r="C687" s="185" t="s">
        <v>822</v>
      </c>
      <c r="D687" s="186">
        <v>15000</v>
      </c>
      <c r="E687" s="186">
        <v>15000</v>
      </c>
      <c r="F687" s="170">
        <f t="shared" si="10"/>
        <v>0</v>
      </c>
      <c r="G687" s="88"/>
      <c r="H687" s="48"/>
    </row>
    <row r="688" spans="1:8" ht="47.25">
      <c r="A688" s="187" t="s">
        <v>132</v>
      </c>
      <c r="B688" s="176" t="s">
        <v>123</v>
      </c>
      <c r="C688" s="185" t="s">
        <v>823</v>
      </c>
      <c r="D688" s="186">
        <v>15000</v>
      </c>
      <c r="E688" s="186">
        <v>15000</v>
      </c>
      <c r="F688" s="170">
        <f t="shared" si="10"/>
        <v>0</v>
      </c>
      <c r="G688" s="88"/>
      <c r="H688" s="48"/>
    </row>
    <row r="689" spans="1:8" ht="110.25">
      <c r="A689" s="192" t="s">
        <v>1562</v>
      </c>
      <c r="B689" s="176" t="s">
        <v>123</v>
      </c>
      <c r="C689" s="185" t="s">
        <v>824</v>
      </c>
      <c r="D689" s="186">
        <v>5000</v>
      </c>
      <c r="E689" s="186">
        <v>5000</v>
      </c>
      <c r="F689" s="170">
        <f t="shared" si="10"/>
        <v>0</v>
      </c>
      <c r="G689" s="88"/>
      <c r="H689" s="48"/>
    </row>
    <row r="690" spans="1:8" ht="47.25">
      <c r="A690" s="187" t="s">
        <v>129</v>
      </c>
      <c r="B690" s="176" t="s">
        <v>123</v>
      </c>
      <c r="C690" s="185" t="s">
        <v>825</v>
      </c>
      <c r="D690" s="186">
        <v>5000</v>
      </c>
      <c r="E690" s="186">
        <v>5000</v>
      </c>
      <c r="F690" s="170">
        <f t="shared" si="10"/>
        <v>0</v>
      </c>
      <c r="G690" s="88"/>
      <c r="H690" s="48"/>
    </row>
    <row r="691" spans="1:8" ht="47.25">
      <c r="A691" s="187" t="s">
        <v>130</v>
      </c>
      <c r="B691" s="176" t="s">
        <v>123</v>
      </c>
      <c r="C691" s="185" t="s">
        <v>826</v>
      </c>
      <c r="D691" s="186">
        <v>5000</v>
      </c>
      <c r="E691" s="186">
        <v>5000</v>
      </c>
      <c r="F691" s="170">
        <f t="shared" si="10"/>
        <v>0</v>
      </c>
      <c r="G691" s="88"/>
      <c r="H691" s="48"/>
    </row>
    <row r="692" spans="1:8" ht="47.25">
      <c r="A692" s="187" t="s">
        <v>132</v>
      </c>
      <c r="B692" s="176" t="s">
        <v>123</v>
      </c>
      <c r="C692" s="185" t="s">
        <v>827</v>
      </c>
      <c r="D692" s="186">
        <v>5000</v>
      </c>
      <c r="E692" s="186">
        <v>5000</v>
      </c>
      <c r="F692" s="170">
        <f t="shared" si="10"/>
        <v>0</v>
      </c>
      <c r="G692" s="88"/>
      <c r="H692" s="48"/>
    </row>
    <row r="693" spans="1:8" ht="15.75">
      <c r="A693" s="193" t="s">
        <v>1355</v>
      </c>
      <c r="B693" s="176"/>
      <c r="C693" s="185" t="s">
        <v>1193</v>
      </c>
      <c r="D693" s="186">
        <f>D694+D702+D718</f>
        <v>11141365.48</v>
      </c>
      <c r="E693" s="186">
        <f>E694+E702+E718</f>
        <v>10604964.579999998</v>
      </c>
      <c r="F693" s="170">
        <f t="shared" si="10"/>
        <v>536400.90000000224</v>
      </c>
      <c r="G693" s="88"/>
      <c r="H693" s="48"/>
    </row>
    <row r="694" spans="1:8" ht="78.75">
      <c r="A694" s="192" t="s">
        <v>1402</v>
      </c>
      <c r="B694" s="176" t="s">
        <v>123</v>
      </c>
      <c r="C694" s="185" t="s">
        <v>828</v>
      </c>
      <c r="D694" s="186">
        <v>9074677</v>
      </c>
      <c r="E694" s="186">
        <v>8538717.6999999993</v>
      </c>
      <c r="F694" s="170">
        <f t="shared" si="10"/>
        <v>535959.30000000075</v>
      </c>
      <c r="G694" s="88"/>
      <c r="H694" s="48"/>
    </row>
    <row r="695" spans="1:8" ht="94.5">
      <c r="A695" s="187" t="s">
        <v>124</v>
      </c>
      <c r="B695" s="176" t="s">
        <v>123</v>
      </c>
      <c r="C695" s="185" t="s">
        <v>829</v>
      </c>
      <c r="D695" s="186">
        <v>3638750</v>
      </c>
      <c r="E695" s="186">
        <v>3487786.08</v>
      </c>
      <c r="F695" s="170">
        <f t="shared" si="10"/>
        <v>150963.91999999993</v>
      </c>
      <c r="G695" s="88"/>
      <c r="H695" s="48"/>
    </row>
    <row r="696" spans="1:8" ht="31.5">
      <c r="A696" s="187" t="s">
        <v>140</v>
      </c>
      <c r="B696" s="176" t="s">
        <v>123</v>
      </c>
      <c r="C696" s="185" t="s">
        <v>830</v>
      </c>
      <c r="D696" s="186">
        <v>3638750</v>
      </c>
      <c r="E696" s="186">
        <v>3487786.08</v>
      </c>
      <c r="F696" s="170">
        <f t="shared" si="10"/>
        <v>150963.91999999993</v>
      </c>
      <c r="G696" s="88"/>
      <c r="H696" s="48"/>
    </row>
    <row r="697" spans="1:8" ht="15.75">
      <c r="A697" s="187" t="s">
        <v>141</v>
      </c>
      <c r="B697" s="176" t="s">
        <v>123</v>
      </c>
      <c r="C697" s="185" t="s">
        <v>831</v>
      </c>
      <c r="D697" s="186">
        <v>2802670</v>
      </c>
      <c r="E697" s="186">
        <v>2687956.22</v>
      </c>
      <c r="F697" s="170">
        <f t="shared" si="10"/>
        <v>114713.7799999998</v>
      </c>
      <c r="G697" s="88"/>
      <c r="H697" s="48"/>
    </row>
    <row r="698" spans="1:8" ht="63">
      <c r="A698" s="187" t="s">
        <v>143</v>
      </c>
      <c r="B698" s="176" t="s">
        <v>123</v>
      </c>
      <c r="C698" s="185" t="s">
        <v>832</v>
      </c>
      <c r="D698" s="186">
        <v>836080</v>
      </c>
      <c r="E698" s="186">
        <v>799829.86</v>
      </c>
      <c r="F698" s="170">
        <f t="shared" si="10"/>
        <v>36250.140000000014</v>
      </c>
      <c r="G698" s="88"/>
      <c r="H698" s="48"/>
    </row>
    <row r="699" spans="1:8" ht="47.25">
      <c r="A699" s="187" t="s">
        <v>129</v>
      </c>
      <c r="B699" s="176" t="s">
        <v>123</v>
      </c>
      <c r="C699" s="185" t="s">
        <v>833</v>
      </c>
      <c r="D699" s="186">
        <v>5435927</v>
      </c>
      <c r="E699" s="186">
        <v>5050931.62</v>
      </c>
      <c r="F699" s="170">
        <f t="shared" si="10"/>
        <v>384995.37999999989</v>
      </c>
      <c r="G699" s="88"/>
      <c r="H699" s="48"/>
    </row>
    <row r="700" spans="1:8" ht="47.25">
      <c r="A700" s="187" t="s">
        <v>130</v>
      </c>
      <c r="B700" s="176" t="s">
        <v>123</v>
      </c>
      <c r="C700" s="185" t="s">
        <v>834</v>
      </c>
      <c r="D700" s="186">
        <v>5435927</v>
      </c>
      <c r="E700" s="186">
        <v>5050931.62</v>
      </c>
      <c r="F700" s="170">
        <f t="shared" si="10"/>
        <v>384995.37999999989</v>
      </c>
      <c r="G700" s="88"/>
      <c r="H700" s="48"/>
    </row>
    <row r="701" spans="1:8" ht="47.25">
      <c r="A701" s="187" t="s">
        <v>132</v>
      </c>
      <c r="B701" s="176" t="s">
        <v>123</v>
      </c>
      <c r="C701" s="185" t="s">
        <v>835</v>
      </c>
      <c r="D701" s="186">
        <v>5435927</v>
      </c>
      <c r="E701" s="186">
        <v>5050931.62</v>
      </c>
      <c r="F701" s="170">
        <f t="shared" si="10"/>
        <v>384995.37999999989</v>
      </c>
      <c r="G701" s="88"/>
      <c r="H701" s="48"/>
    </row>
    <row r="702" spans="1:8" ht="78.75">
      <c r="A702" s="192" t="s">
        <v>1403</v>
      </c>
      <c r="B702" s="176"/>
      <c r="C702" s="185" t="s">
        <v>1194</v>
      </c>
      <c r="D702" s="186">
        <f>D703+D707+D714</f>
        <v>2048448.48</v>
      </c>
      <c r="E702" s="186">
        <f>E703+E707+E714</f>
        <v>2048266.88</v>
      </c>
      <c r="F702" s="170">
        <f t="shared" si="10"/>
        <v>181.60000000009313</v>
      </c>
      <c r="G702" s="88"/>
      <c r="H702" s="48"/>
    </row>
    <row r="703" spans="1:8" ht="157.5">
      <c r="A703" s="192" t="s">
        <v>1404</v>
      </c>
      <c r="B703" s="176" t="s">
        <v>123</v>
      </c>
      <c r="C703" s="185" t="s">
        <v>836</v>
      </c>
      <c r="D703" s="186">
        <v>520000</v>
      </c>
      <c r="E703" s="186">
        <v>519999.4</v>
      </c>
      <c r="F703" s="170">
        <f t="shared" si="10"/>
        <v>0.59999999997671694</v>
      </c>
      <c r="G703" s="88"/>
      <c r="H703" s="48"/>
    </row>
    <row r="704" spans="1:8" ht="47.25">
      <c r="A704" s="184" t="s">
        <v>129</v>
      </c>
      <c r="B704" s="181" t="s">
        <v>123</v>
      </c>
      <c r="C704" s="182" t="s">
        <v>837</v>
      </c>
      <c r="D704" s="183">
        <v>520000</v>
      </c>
      <c r="E704" s="183">
        <v>519999.4</v>
      </c>
      <c r="F704" s="170">
        <f t="shared" si="10"/>
        <v>0.59999999997671694</v>
      </c>
      <c r="G704" s="88"/>
      <c r="H704" s="48"/>
    </row>
    <row r="705" spans="1:8" ht="47.25">
      <c r="A705" s="184" t="s">
        <v>130</v>
      </c>
      <c r="B705" s="181" t="s">
        <v>123</v>
      </c>
      <c r="C705" s="182" t="s">
        <v>838</v>
      </c>
      <c r="D705" s="183">
        <v>520000</v>
      </c>
      <c r="E705" s="183">
        <v>519999.4</v>
      </c>
      <c r="F705" s="170">
        <f t="shared" si="10"/>
        <v>0.59999999997671694</v>
      </c>
      <c r="G705" s="88"/>
      <c r="H705" s="48"/>
    </row>
    <row r="706" spans="1:8" ht="47.25">
      <c r="A706" s="184" t="s">
        <v>132</v>
      </c>
      <c r="B706" s="181" t="s">
        <v>123</v>
      </c>
      <c r="C706" s="182" t="s">
        <v>839</v>
      </c>
      <c r="D706" s="183">
        <v>520000</v>
      </c>
      <c r="E706" s="183">
        <v>519999.4</v>
      </c>
      <c r="F706" s="170">
        <f t="shared" si="10"/>
        <v>0.59999999997671694</v>
      </c>
      <c r="G706" s="88"/>
      <c r="H706" s="48"/>
    </row>
    <row r="707" spans="1:8" ht="110.25">
      <c r="A707" s="180" t="s">
        <v>1405</v>
      </c>
      <c r="B707" s="181" t="s">
        <v>123</v>
      </c>
      <c r="C707" s="182" t="s">
        <v>840</v>
      </c>
      <c r="D707" s="183">
        <v>332900</v>
      </c>
      <c r="E707" s="183">
        <v>332719</v>
      </c>
      <c r="F707" s="170">
        <f t="shared" si="10"/>
        <v>181</v>
      </c>
      <c r="G707" s="88"/>
      <c r="H707" s="48"/>
    </row>
    <row r="708" spans="1:8" ht="94.5">
      <c r="A708" s="184" t="s">
        <v>124</v>
      </c>
      <c r="B708" s="181" t="s">
        <v>123</v>
      </c>
      <c r="C708" s="182" t="s">
        <v>841</v>
      </c>
      <c r="D708" s="183">
        <v>28500</v>
      </c>
      <c r="E708" s="183">
        <v>28319</v>
      </c>
      <c r="F708" s="170">
        <f t="shared" si="10"/>
        <v>181</v>
      </c>
      <c r="G708" s="88"/>
      <c r="H708" s="48"/>
    </row>
    <row r="709" spans="1:8" ht="31.5">
      <c r="A709" s="184" t="s">
        <v>140</v>
      </c>
      <c r="B709" s="181" t="s">
        <v>123</v>
      </c>
      <c r="C709" s="182" t="s">
        <v>842</v>
      </c>
      <c r="D709" s="183">
        <v>28500</v>
      </c>
      <c r="E709" s="183">
        <v>28319</v>
      </c>
      <c r="F709" s="170">
        <f t="shared" si="10"/>
        <v>181</v>
      </c>
      <c r="G709" s="88"/>
      <c r="H709" s="48"/>
    </row>
    <row r="710" spans="1:8" ht="31.5">
      <c r="A710" s="184" t="s">
        <v>142</v>
      </c>
      <c r="B710" s="181" t="s">
        <v>123</v>
      </c>
      <c r="C710" s="182" t="s">
        <v>843</v>
      </c>
      <c r="D710" s="183">
        <v>28500</v>
      </c>
      <c r="E710" s="183">
        <v>28319</v>
      </c>
      <c r="F710" s="170">
        <f t="shared" si="10"/>
        <v>181</v>
      </c>
      <c r="G710" s="88"/>
      <c r="H710" s="48"/>
    </row>
    <row r="711" spans="1:8" ht="47.25">
      <c r="A711" s="184" t="s">
        <v>129</v>
      </c>
      <c r="B711" s="181" t="s">
        <v>123</v>
      </c>
      <c r="C711" s="182" t="s">
        <v>844</v>
      </c>
      <c r="D711" s="183">
        <v>304400</v>
      </c>
      <c r="E711" s="183">
        <v>304400</v>
      </c>
      <c r="F711" s="170">
        <f t="shared" ref="F711:F774" si="11">D711-E711</f>
        <v>0</v>
      </c>
      <c r="G711" s="88"/>
      <c r="H711" s="48"/>
    </row>
    <row r="712" spans="1:8" ht="47.25">
      <c r="A712" s="184" t="s">
        <v>130</v>
      </c>
      <c r="B712" s="181" t="s">
        <v>123</v>
      </c>
      <c r="C712" s="182" t="s">
        <v>845</v>
      </c>
      <c r="D712" s="183">
        <v>304400</v>
      </c>
      <c r="E712" s="183">
        <v>304400</v>
      </c>
      <c r="F712" s="170">
        <f t="shared" si="11"/>
        <v>0</v>
      </c>
      <c r="G712" s="88"/>
      <c r="H712" s="48"/>
    </row>
    <row r="713" spans="1:8" ht="47.25">
      <c r="A713" s="184" t="s">
        <v>132</v>
      </c>
      <c r="B713" s="181" t="s">
        <v>123</v>
      </c>
      <c r="C713" s="182" t="s">
        <v>846</v>
      </c>
      <c r="D713" s="183">
        <v>304400</v>
      </c>
      <c r="E713" s="183">
        <v>304400</v>
      </c>
      <c r="F713" s="170">
        <f t="shared" si="11"/>
        <v>0</v>
      </c>
      <c r="G713" s="88"/>
      <c r="H713" s="48"/>
    </row>
    <row r="714" spans="1:8" ht="126">
      <c r="A714" s="180" t="s">
        <v>1406</v>
      </c>
      <c r="B714" s="181" t="s">
        <v>123</v>
      </c>
      <c r="C714" s="182" t="s">
        <v>847</v>
      </c>
      <c r="D714" s="183">
        <v>1195548.48</v>
      </c>
      <c r="E714" s="183">
        <v>1195548.48</v>
      </c>
      <c r="F714" s="170">
        <f t="shared" si="11"/>
        <v>0</v>
      </c>
      <c r="G714" s="88"/>
      <c r="H714" s="48"/>
    </row>
    <row r="715" spans="1:8" ht="47.25">
      <c r="A715" s="184" t="s">
        <v>129</v>
      </c>
      <c r="B715" s="181" t="s">
        <v>123</v>
      </c>
      <c r="C715" s="182" t="s">
        <v>848</v>
      </c>
      <c r="D715" s="183">
        <v>1195548.48</v>
      </c>
      <c r="E715" s="183">
        <v>1195548.48</v>
      </c>
      <c r="F715" s="170">
        <f t="shared" si="11"/>
        <v>0</v>
      </c>
      <c r="G715" s="88"/>
      <c r="H715" s="48"/>
    </row>
    <row r="716" spans="1:8" ht="47.25">
      <c r="A716" s="184" t="s">
        <v>130</v>
      </c>
      <c r="B716" s="181" t="s">
        <v>123</v>
      </c>
      <c r="C716" s="182" t="s">
        <v>849</v>
      </c>
      <c r="D716" s="183">
        <v>1195548.48</v>
      </c>
      <c r="E716" s="183">
        <v>1195548.48</v>
      </c>
      <c r="F716" s="170">
        <f t="shared" si="11"/>
        <v>0</v>
      </c>
      <c r="G716" s="88"/>
      <c r="H716" s="48"/>
    </row>
    <row r="717" spans="1:8" ht="47.25">
      <c r="A717" s="187" t="s">
        <v>132</v>
      </c>
      <c r="B717" s="176" t="s">
        <v>123</v>
      </c>
      <c r="C717" s="185" t="s">
        <v>850</v>
      </c>
      <c r="D717" s="186">
        <v>1195548.48</v>
      </c>
      <c r="E717" s="186">
        <v>1195548.48</v>
      </c>
      <c r="F717" s="170">
        <f t="shared" si="11"/>
        <v>0</v>
      </c>
      <c r="G717" s="88"/>
      <c r="H717" s="48"/>
    </row>
    <row r="718" spans="1:8" ht="47.25">
      <c r="A718" s="192" t="s">
        <v>1378</v>
      </c>
      <c r="B718" s="176"/>
      <c r="C718" s="185" t="s">
        <v>1195</v>
      </c>
      <c r="D718" s="186">
        <f>D719</f>
        <v>18240</v>
      </c>
      <c r="E718" s="186">
        <f>E719</f>
        <v>17980</v>
      </c>
      <c r="F718" s="170">
        <f t="shared" si="11"/>
        <v>260</v>
      </c>
      <c r="G718" s="88"/>
      <c r="H718" s="48"/>
    </row>
    <row r="719" spans="1:8" ht="94.5">
      <c r="A719" s="192" t="s">
        <v>1379</v>
      </c>
      <c r="B719" s="176" t="s">
        <v>123</v>
      </c>
      <c r="C719" s="185" t="s">
        <v>851</v>
      </c>
      <c r="D719" s="186">
        <v>18240</v>
      </c>
      <c r="E719" s="186">
        <v>17980</v>
      </c>
      <c r="F719" s="170">
        <f t="shared" si="11"/>
        <v>260</v>
      </c>
      <c r="G719" s="88"/>
      <c r="H719" s="48"/>
    </row>
    <row r="720" spans="1:8" ht="47.25">
      <c r="A720" s="187" t="s">
        <v>129</v>
      </c>
      <c r="B720" s="176" t="s">
        <v>123</v>
      </c>
      <c r="C720" s="185" t="s">
        <v>852</v>
      </c>
      <c r="D720" s="186">
        <v>18240</v>
      </c>
      <c r="E720" s="186">
        <v>17980</v>
      </c>
      <c r="F720" s="170">
        <f t="shared" si="11"/>
        <v>260</v>
      </c>
      <c r="G720" s="88"/>
      <c r="H720" s="48"/>
    </row>
    <row r="721" spans="1:8" ht="47.25">
      <c r="A721" s="187" t="s">
        <v>130</v>
      </c>
      <c r="B721" s="176" t="s">
        <v>123</v>
      </c>
      <c r="C721" s="185" t="s">
        <v>853</v>
      </c>
      <c r="D721" s="186">
        <v>18240</v>
      </c>
      <c r="E721" s="186">
        <v>17980</v>
      </c>
      <c r="F721" s="170">
        <f t="shared" si="11"/>
        <v>260</v>
      </c>
      <c r="G721" s="88"/>
      <c r="H721" s="48"/>
    </row>
    <row r="722" spans="1:8" ht="47.25">
      <c r="A722" s="187" t="s">
        <v>132</v>
      </c>
      <c r="B722" s="176" t="s">
        <v>123</v>
      </c>
      <c r="C722" s="185" t="s">
        <v>854</v>
      </c>
      <c r="D722" s="186">
        <v>18240</v>
      </c>
      <c r="E722" s="186">
        <v>17980</v>
      </c>
      <c r="F722" s="170">
        <f t="shared" si="11"/>
        <v>260</v>
      </c>
      <c r="G722" s="88"/>
      <c r="H722" s="48"/>
    </row>
    <row r="723" spans="1:8" ht="15.75">
      <c r="A723" s="193" t="s">
        <v>1407</v>
      </c>
      <c r="B723" s="176"/>
      <c r="C723" s="185" t="s">
        <v>1196</v>
      </c>
      <c r="D723" s="186">
        <f>D724</f>
        <v>32682980</v>
      </c>
      <c r="E723" s="186">
        <f>E724</f>
        <v>32458232.850000001</v>
      </c>
      <c r="F723" s="170">
        <f t="shared" si="11"/>
        <v>224747.14999999851</v>
      </c>
      <c r="G723" s="88"/>
      <c r="H723" s="48"/>
    </row>
    <row r="724" spans="1:8" ht="47.25">
      <c r="A724" s="192" t="s">
        <v>1373</v>
      </c>
      <c r="B724" s="176"/>
      <c r="C724" s="185" t="s">
        <v>1197</v>
      </c>
      <c r="D724" s="186">
        <f>D725+D740+D744+D749</f>
        <v>32682980</v>
      </c>
      <c r="E724" s="186">
        <f>E725+E740+E744+E749</f>
        <v>32458232.850000001</v>
      </c>
      <c r="F724" s="170">
        <f t="shared" si="11"/>
        <v>224747.14999999851</v>
      </c>
      <c r="G724" s="88"/>
      <c r="H724" s="48"/>
    </row>
    <row r="725" spans="1:8" ht="78.75">
      <c r="A725" s="192" t="s">
        <v>1408</v>
      </c>
      <c r="B725" s="176" t="s">
        <v>123</v>
      </c>
      <c r="C725" s="185" t="s">
        <v>855</v>
      </c>
      <c r="D725" s="186">
        <v>32406470</v>
      </c>
      <c r="E725" s="186">
        <v>32181722.850000001</v>
      </c>
      <c r="F725" s="170">
        <f t="shared" si="11"/>
        <v>224747.14999999851</v>
      </c>
      <c r="G725" s="88"/>
      <c r="H725" s="48"/>
    </row>
    <row r="726" spans="1:8" ht="94.5">
      <c r="A726" s="187" t="s">
        <v>124</v>
      </c>
      <c r="B726" s="176" t="s">
        <v>123</v>
      </c>
      <c r="C726" s="185" t="s">
        <v>856</v>
      </c>
      <c r="D726" s="186">
        <v>28179300</v>
      </c>
      <c r="E726" s="186">
        <v>28031352.859999999</v>
      </c>
      <c r="F726" s="170">
        <f t="shared" si="11"/>
        <v>147947.1400000006</v>
      </c>
      <c r="G726" s="88"/>
      <c r="H726" s="48"/>
    </row>
    <row r="727" spans="1:8" ht="31.5">
      <c r="A727" s="187" t="s">
        <v>140</v>
      </c>
      <c r="B727" s="176" t="s">
        <v>123</v>
      </c>
      <c r="C727" s="185" t="s">
        <v>857</v>
      </c>
      <c r="D727" s="186">
        <v>28179300</v>
      </c>
      <c r="E727" s="186">
        <v>28031352.859999999</v>
      </c>
      <c r="F727" s="170">
        <f t="shared" si="11"/>
        <v>147947.1400000006</v>
      </c>
      <c r="G727" s="88"/>
      <c r="H727" s="48"/>
    </row>
    <row r="728" spans="1:8" ht="15.75">
      <c r="A728" s="187" t="s">
        <v>141</v>
      </c>
      <c r="B728" s="176" t="s">
        <v>123</v>
      </c>
      <c r="C728" s="185" t="s">
        <v>858</v>
      </c>
      <c r="D728" s="186">
        <v>20790266.350000001</v>
      </c>
      <c r="E728" s="186">
        <v>20679228.09</v>
      </c>
      <c r="F728" s="170">
        <f t="shared" si="11"/>
        <v>111038.26000000164</v>
      </c>
      <c r="G728" s="88"/>
      <c r="H728" s="48"/>
    </row>
    <row r="729" spans="1:8" ht="31.5">
      <c r="A729" s="184" t="s">
        <v>142</v>
      </c>
      <c r="B729" s="181" t="s">
        <v>123</v>
      </c>
      <c r="C729" s="182" t="s">
        <v>859</v>
      </c>
      <c r="D729" s="183">
        <v>1281390</v>
      </c>
      <c r="E729" s="183">
        <v>1266791.6599999999</v>
      </c>
      <c r="F729" s="170">
        <f t="shared" si="11"/>
        <v>14598.340000000084</v>
      </c>
      <c r="G729" s="88"/>
      <c r="H729" s="48"/>
    </row>
    <row r="730" spans="1:8" ht="63">
      <c r="A730" s="184" t="s">
        <v>143</v>
      </c>
      <c r="B730" s="181" t="s">
        <v>123</v>
      </c>
      <c r="C730" s="182" t="s">
        <v>860</v>
      </c>
      <c r="D730" s="183">
        <v>6107643.6500000004</v>
      </c>
      <c r="E730" s="183">
        <v>6085333.1100000003</v>
      </c>
      <c r="F730" s="170">
        <f t="shared" si="11"/>
        <v>22310.540000000037</v>
      </c>
      <c r="G730" s="88"/>
      <c r="H730" s="48"/>
    </row>
    <row r="731" spans="1:8" ht="47.25">
      <c r="A731" s="184" t="s">
        <v>129</v>
      </c>
      <c r="B731" s="181" t="s">
        <v>123</v>
      </c>
      <c r="C731" s="182" t="s">
        <v>861</v>
      </c>
      <c r="D731" s="183">
        <v>4146270</v>
      </c>
      <c r="E731" s="183">
        <v>4069623.99</v>
      </c>
      <c r="F731" s="170">
        <f t="shared" si="11"/>
        <v>76646.009999999776</v>
      </c>
      <c r="G731" s="88"/>
      <c r="H731" s="48"/>
    </row>
    <row r="732" spans="1:8" ht="47.25">
      <c r="A732" s="184" t="s">
        <v>130</v>
      </c>
      <c r="B732" s="181" t="s">
        <v>123</v>
      </c>
      <c r="C732" s="182" t="s">
        <v>862</v>
      </c>
      <c r="D732" s="183">
        <v>4146270</v>
      </c>
      <c r="E732" s="183">
        <v>4069623.99</v>
      </c>
      <c r="F732" s="170">
        <f t="shared" si="11"/>
        <v>76646.009999999776</v>
      </c>
      <c r="G732" s="88"/>
      <c r="H732" s="48"/>
    </row>
    <row r="733" spans="1:8" ht="47.25">
      <c r="A733" s="184" t="s">
        <v>131</v>
      </c>
      <c r="B733" s="181" t="s">
        <v>123</v>
      </c>
      <c r="C733" s="182" t="s">
        <v>863</v>
      </c>
      <c r="D733" s="183">
        <v>1260640</v>
      </c>
      <c r="E733" s="183">
        <v>1260589.06</v>
      </c>
      <c r="F733" s="170">
        <f t="shared" si="11"/>
        <v>50.939999999944121</v>
      </c>
      <c r="G733" s="88"/>
      <c r="H733" s="48"/>
    </row>
    <row r="734" spans="1:8" ht="47.25">
      <c r="A734" s="184" t="s">
        <v>144</v>
      </c>
      <c r="B734" s="181" t="s">
        <v>123</v>
      </c>
      <c r="C734" s="182" t="s">
        <v>864</v>
      </c>
      <c r="D734" s="183">
        <v>550900</v>
      </c>
      <c r="E734" s="183">
        <v>550898.36</v>
      </c>
      <c r="F734" s="170">
        <f t="shared" si="11"/>
        <v>1.6400000000139698</v>
      </c>
      <c r="G734" s="88"/>
      <c r="H734" s="48"/>
    </row>
    <row r="735" spans="1:8" ht="47.25">
      <c r="A735" s="184" t="s">
        <v>132</v>
      </c>
      <c r="B735" s="181" t="s">
        <v>123</v>
      </c>
      <c r="C735" s="182" t="s">
        <v>865</v>
      </c>
      <c r="D735" s="183">
        <v>2334730</v>
      </c>
      <c r="E735" s="183">
        <v>2258136.5699999998</v>
      </c>
      <c r="F735" s="170">
        <f t="shared" si="11"/>
        <v>76593.430000000168</v>
      </c>
      <c r="G735" s="88"/>
      <c r="H735" s="48"/>
    </row>
    <row r="736" spans="1:8" ht="15.75">
      <c r="A736" s="184" t="s">
        <v>133</v>
      </c>
      <c r="B736" s="181" t="s">
        <v>123</v>
      </c>
      <c r="C736" s="182" t="s">
        <v>866</v>
      </c>
      <c r="D736" s="183">
        <v>80900</v>
      </c>
      <c r="E736" s="183">
        <v>80746</v>
      </c>
      <c r="F736" s="170">
        <f t="shared" si="11"/>
        <v>154</v>
      </c>
      <c r="G736" s="88"/>
      <c r="H736" s="48"/>
    </row>
    <row r="737" spans="1:8" ht="15.75">
      <c r="A737" s="187" t="s">
        <v>134</v>
      </c>
      <c r="B737" s="176" t="s">
        <v>123</v>
      </c>
      <c r="C737" s="185" t="s">
        <v>867</v>
      </c>
      <c r="D737" s="186">
        <v>80900</v>
      </c>
      <c r="E737" s="186">
        <v>80746</v>
      </c>
      <c r="F737" s="170">
        <f t="shared" si="11"/>
        <v>154</v>
      </c>
      <c r="G737" s="88"/>
      <c r="H737" s="48"/>
    </row>
    <row r="738" spans="1:8" ht="31.5">
      <c r="A738" s="187" t="s">
        <v>145</v>
      </c>
      <c r="B738" s="176" t="s">
        <v>123</v>
      </c>
      <c r="C738" s="185" t="s">
        <v>868</v>
      </c>
      <c r="D738" s="186">
        <v>67700</v>
      </c>
      <c r="E738" s="186">
        <v>67637</v>
      </c>
      <c r="F738" s="170">
        <f t="shared" si="11"/>
        <v>63</v>
      </c>
      <c r="G738" s="88"/>
      <c r="H738" s="48"/>
    </row>
    <row r="739" spans="1:8" ht="15.75">
      <c r="A739" s="187" t="s">
        <v>135</v>
      </c>
      <c r="B739" s="176" t="s">
        <v>123</v>
      </c>
      <c r="C739" s="185" t="s">
        <v>869</v>
      </c>
      <c r="D739" s="186">
        <v>13200</v>
      </c>
      <c r="E739" s="186">
        <v>13109</v>
      </c>
      <c r="F739" s="170">
        <f t="shared" si="11"/>
        <v>91</v>
      </c>
      <c r="G739" s="88"/>
      <c r="H739" s="48"/>
    </row>
    <row r="740" spans="1:8" ht="220.5">
      <c r="A740" s="192" t="s">
        <v>1409</v>
      </c>
      <c r="B740" s="176" t="s">
        <v>123</v>
      </c>
      <c r="C740" s="185" t="s">
        <v>870</v>
      </c>
      <c r="D740" s="186">
        <v>10850</v>
      </c>
      <c r="E740" s="186">
        <v>10850</v>
      </c>
      <c r="F740" s="170">
        <f t="shared" si="11"/>
        <v>0</v>
      </c>
      <c r="G740" s="88"/>
      <c r="H740" s="48"/>
    </row>
    <row r="741" spans="1:8" ht="47.25">
      <c r="A741" s="187" t="s">
        <v>129</v>
      </c>
      <c r="B741" s="176" t="s">
        <v>123</v>
      </c>
      <c r="C741" s="185" t="s">
        <v>871</v>
      </c>
      <c r="D741" s="186">
        <v>10850</v>
      </c>
      <c r="E741" s="186">
        <v>10850</v>
      </c>
      <c r="F741" s="170">
        <f t="shared" si="11"/>
        <v>0</v>
      </c>
      <c r="G741" s="88"/>
      <c r="H741" s="48"/>
    </row>
    <row r="742" spans="1:8" ht="47.25">
      <c r="A742" s="187" t="s">
        <v>130</v>
      </c>
      <c r="B742" s="176" t="s">
        <v>123</v>
      </c>
      <c r="C742" s="185" t="s">
        <v>872</v>
      </c>
      <c r="D742" s="186">
        <v>10850</v>
      </c>
      <c r="E742" s="186">
        <v>10850</v>
      </c>
      <c r="F742" s="170">
        <f t="shared" si="11"/>
        <v>0</v>
      </c>
      <c r="G742" s="88"/>
      <c r="H742" s="48"/>
    </row>
    <row r="743" spans="1:8" ht="47.25">
      <c r="A743" s="187" t="s">
        <v>132</v>
      </c>
      <c r="B743" s="176" t="s">
        <v>123</v>
      </c>
      <c r="C743" s="185" t="s">
        <v>873</v>
      </c>
      <c r="D743" s="186">
        <v>10850</v>
      </c>
      <c r="E743" s="186">
        <v>10850</v>
      </c>
      <c r="F743" s="170">
        <f t="shared" si="11"/>
        <v>0</v>
      </c>
      <c r="G743" s="88"/>
      <c r="H743" s="48"/>
    </row>
    <row r="744" spans="1:8" ht="378">
      <c r="A744" s="194" t="s">
        <v>1410</v>
      </c>
      <c r="B744" s="176" t="s">
        <v>123</v>
      </c>
      <c r="C744" s="185" t="s">
        <v>874</v>
      </c>
      <c r="D744" s="186">
        <v>222920</v>
      </c>
      <c r="E744" s="186">
        <v>222920</v>
      </c>
      <c r="F744" s="170">
        <f t="shared" si="11"/>
        <v>0</v>
      </c>
      <c r="G744" s="88"/>
      <c r="H744" s="48"/>
    </row>
    <row r="745" spans="1:8" ht="47.25">
      <c r="A745" s="195" t="s">
        <v>1411</v>
      </c>
      <c r="B745" s="176" t="s">
        <v>123</v>
      </c>
      <c r="C745" s="185" t="s">
        <v>875</v>
      </c>
      <c r="D745" s="186">
        <v>222920</v>
      </c>
      <c r="E745" s="186">
        <v>222920</v>
      </c>
      <c r="F745" s="170">
        <f t="shared" si="11"/>
        <v>0</v>
      </c>
      <c r="G745" s="88"/>
      <c r="H745" s="48"/>
    </row>
    <row r="746" spans="1:8" ht="47.25">
      <c r="A746" s="187" t="s">
        <v>130</v>
      </c>
      <c r="B746" s="176" t="s">
        <v>123</v>
      </c>
      <c r="C746" s="185" t="s">
        <v>876</v>
      </c>
      <c r="D746" s="186">
        <v>222920</v>
      </c>
      <c r="E746" s="186">
        <v>222920</v>
      </c>
      <c r="F746" s="170">
        <f t="shared" si="11"/>
        <v>0</v>
      </c>
      <c r="G746" s="88"/>
      <c r="H746" s="48"/>
    </row>
    <row r="747" spans="1:8" ht="47.25">
      <c r="A747" s="187" t="s">
        <v>131</v>
      </c>
      <c r="B747" s="176" t="s">
        <v>123</v>
      </c>
      <c r="C747" s="185" t="s">
        <v>877</v>
      </c>
      <c r="D747" s="186">
        <v>198160</v>
      </c>
      <c r="E747" s="186">
        <v>198160</v>
      </c>
      <c r="F747" s="170">
        <f t="shared" si="11"/>
        <v>0</v>
      </c>
      <c r="G747" s="88"/>
      <c r="H747" s="48"/>
    </row>
    <row r="748" spans="1:8" ht="47.25">
      <c r="A748" s="187" t="s">
        <v>132</v>
      </c>
      <c r="B748" s="176" t="s">
        <v>123</v>
      </c>
      <c r="C748" s="185" t="s">
        <v>878</v>
      </c>
      <c r="D748" s="186">
        <v>24760</v>
      </c>
      <c r="E748" s="186">
        <v>24760</v>
      </c>
      <c r="F748" s="170">
        <f t="shared" si="11"/>
        <v>0</v>
      </c>
      <c r="G748" s="88"/>
      <c r="H748" s="48"/>
    </row>
    <row r="749" spans="1:8" ht="283.5">
      <c r="A749" s="192" t="s">
        <v>1412</v>
      </c>
      <c r="B749" s="176" t="s">
        <v>123</v>
      </c>
      <c r="C749" s="185" t="s">
        <v>879</v>
      </c>
      <c r="D749" s="186">
        <v>42740</v>
      </c>
      <c r="E749" s="186">
        <v>42740</v>
      </c>
      <c r="F749" s="170">
        <f t="shared" si="11"/>
        <v>0</v>
      </c>
      <c r="G749" s="88"/>
      <c r="H749" s="48"/>
    </row>
    <row r="750" spans="1:8" ht="47.25">
      <c r="A750" s="187" t="s">
        <v>129</v>
      </c>
      <c r="B750" s="176" t="s">
        <v>123</v>
      </c>
      <c r="C750" s="185" t="s">
        <v>880</v>
      </c>
      <c r="D750" s="186">
        <v>42740</v>
      </c>
      <c r="E750" s="186">
        <v>42740</v>
      </c>
      <c r="F750" s="170">
        <f t="shared" si="11"/>
        <v>0</v>
      </c>
      <c r="G750" s="88"/>
      <c r="H750" s="48"/>
    </row>
    <row r="751" spans="1:8" ht="47.25">
      <c r="A751" s="187" t="s">
        <v>130</v>
      </c>
      <c r="B751" s="176" t="s">
        <v>123</v>
      </c>
      <c r="C751" s="185" t="s">
        <v>881</v>
      </c>
      <c r="D751" s="186">
        <v>42740</v>
      </c>
      <c r="E751" s="186">
        <v>42740</v>
      </c>
      <c r="F751" s="170">
        <f t="shared" si="11"/>
        <v>0</v>
      </c>
      <c r="G751" s="88"/>
      <c r="H751" s="48"/>
    </row>
    <row r="752" spans="1:8" ht="47.25">
      <c r="A752" s="187" t="s">
        <v>132</v>
      </c>
      <c r="B752" s="176" t="s">
        <v>123</v>
      </c>
      <c r="C752" s="185" t="s">
        <v>882</v>
      </c>
      <c r="D752" s="186">
        <v>42740</v>
      </c>
      <c r="E752" s="186">
        <v>42740</v>
      </c>
      <c r="F752" s="170">
        <f t="shared" si="11"/>
        <v>0</v>
      </c>
      <c r="G752" s="88"/>
      <c r="H752" s="48"/>
    </row>
    <row r="753" spans="1:8" ht="15.75">
      <c r="A753" s="193" t="s">
        <v>1359</v>
      </c>
      <c r="B753" s="176" t="s">
        <v>123</v>
      </c>
      <c r="C753" s="185" t="s">
        <v>1200</v>
      </c>
      <c r="D753" s="186">
        <f>D754+D768</f>
        <v>30170740</v>
      </c>
      <c r="E753" s="186">
        <f>E754+E768</f>
        <v>30170740</v>
      </c>
      <c r="F753" s="170">
        <f t="shared" si="11"/>
        <v>0</v>
      </c>
      <c r="G753" s="88"/>
      <c r="H753" s="48"/>
    </row>
    <row r="754" spans="1:8" ht="15.75">
      <c r="A754" s="193" t="s">
        <v>1362</v>
      </c>
      <c r="B754" s="176" t="s">
        <v>123</v>
      </c>
      <c r="C754" s="185" t="s">
        <v>1198</v>
      </c>
      <c r="D754" s="186">
        <f>D755</f>
        <v>26025740</v>
      </c>
      <c r="E754" s="186">
        <f>E755</f>
        <v>26025740</v>
      </c>
      <c r="F754" s="170">
        <f t="shared" si="11"/>
        <v>0</v>
      </c>
      <c r="G754" s="88"/>
      <c r="H754" s="48"/>
    </row>
    <row r="755" spans="1:8" ht="47.25">
      <c r="A755" s="192" t="s">
        <v>1373</v>
      </c>
      <c r="B755" s="176" t="s">
        <v>123</v>
      </c>
      <c r="C755" s="185" t="s">
        <v>1199</v>
      </c>
      <c r="D755" s="186">
        <f>D756+D760+D764</f>
        <v>26025740</v>
      </c>
      <c r="E755" s="186">
        <f>E756+E760+E764</f>
        <v>26025740</v>
      </c>
      <c r="F755" s="170">
        <f t="shared" si="11"/>
        <v>0</v>
      </c>
      <c r="G755" s="88"/>
      <c r="H755" s="48"/>
    </row>
    <row r="756" spans="1:8" ht="362.25">
      <c r="A756" s="192" t="s">
        <v>1413</v>
      </c>
      <c r="B756" s="176" t="s">
        <v>123</v>
      </c>
      <c r="C756" s="185" t="s">
        <v>883</v>
      </c>
      <c r="D756" s="186">
        <v>6000000</v>
      </c>
      <c r="E756" s="186">
        <v>6000000</v>
      </c>
      <c r="F756" s="170">
        <f t="shared" si="11"/>
        <v>0</v>
      </c>
      <c r="G756" s="88"/>
      <c r="H756" s="48"/>
    </row>
    <row r="757" spans="1:8" ht="31.5">
      <c r="A757" s="187" t="s">
        <v>147</v>
      </c>
      <c r="B757" s="176" t="s">
        <v>123</v>
      </c>
      <c r="C757" s="185" t="s">
        <v>884</v>
      </c>
      <c r="D757" s="186">
        <v>6000000</v>
      </c>
      <c r="E757" s="186">
        <v>6000000</v>
      </c>
      <c r="F757" s="170">
        <f t="shared" si="11"/>
        <v>0</v>
      </c>
      <c r="G757" s="88"/>
      <c r="H757" s="48"/>
    </row>
    <row r="758" spans="1:8" ht="47.25">
      <c r="A758" s="187" t="s">
        <v>148</v>
      </c>
      <c r="B758" s="176" t="s">
        <v>123</v>
      </c>
      <c r="C758" s="185" t="s">
        <v>885</v>
      </c>
      <c r="D758" s="186">
        <v>6000000</v>
      </c>
      <c r="E758" s="186">
        <v>6000000</v>
      </c>
      <c r="F758" s="170">
        <f t="shared" si="11"/>
        <v>0</v>
      </c>
      <c r="G758" s="88"/>
      <c r="H758" s="48"/>
    </row>
    <row r="759" spans="1:8" ht="47.25">
      <c r="A759" s="187" t="s">
        <v>149</v>
      </c>
      <c r="B759" s="176" t="s">
        <v>123</v>
      </c>
      <c r="C759" s="185" t="s">
        <v>886</v>
      </c>
      <c r="D759" s="186">
        <v>6000000</v>
      </c>
      <c r="E759" s="186">
        <v>6000000</v>
      </c>
      <c r="F759" s="170">
        <f t="shared" si="11"/>
        <v>0</v>
      </c>
      <c r="G759" s="88"/>
      <c r="H759" s="48"/>
    </row>
    <row r="760" spans="1:8" ht="189">
      <c r="A760" s="192" t="s">
        <v>1414</v>
      </c>
      <c r="B760" s="176" t="s">
        <v>123</v>
      </c>
      <c r="C760" s="185" t="s">
        <v>887</v>
      </c>
      <c r="D760" s="186">
        <v>1288840</v>
      </c>
      <c r="E760" s="186">
        <v>1288840</v>
      </c>
      <c r="F760" s="170">
        <f t="shared" si="11"/>
        <v>0</v>
      </c>
      <c r="G760" s="88"/>
      <c r="H760" s="48"/>
    </row>
    <row r="761" spans="1:8" ht="31.5">
      <c r="A761" s="187" t="s">
        <v>147</v>
      </c>
      <c r="B761" s="176" t="s">
        <v>123</v>
      </c>
      <c r="C761" s="185" t="s">
        <v>888</v>
      </c>
      <c r="D761" s="186">
        <v>1288840</v>
      </c>
      <c r="E761" s="186">
        <v>1288840</v>
      </c>
      <c r="F761" s="170">
        <f t="shared" si="11"/>
        <v>0</v>
      </c>
      <c r="G761" s="88"/>
      <c r="H761" s="48"/>
    </row>
    <row r="762" spans="1:8" ht="47.25">
      <c r="A762" s="187" t="s">
        <v>148</v>
      </c>
      <c r="B762" s="176" t="s">
        <v>123</v>
      </c>
      <c r="C762" s="185" t="s">
        <v>889</v>
      </c>
      <c r="D762" s="186">
        <v>1288840</v>
      </c>
      <c r="E762" s="186">
        <v>1288840</v>
      </c>
      <c r="F762" s="170">
        <f t="shared" si="11"/>
        <v>0</v>
      </c>
      <c r="G762" s="88"/>
      <c r="H762" s="48"/>
    </row>
    <row r="763" spans="1:8" ht="47.25">
      <c r="A763" s="187" t="s">
        <v>149</v>
      </c>
      <c r="B763" s="176" t="s">
        <v>123</v>
      </c>
      <c r="C763" s="185" t="s">
        <v>890</v>
      </c>
      <c r="D763" s="186">
        <v>1288840</v>
      </c>
      <c r="E763" s="186">
        <v>1288840</v>
      </c>
      <c r="F763" s="170">
        <f t="shared" si="11"/>
        <v>0</v>
      </c>
      <c r="G763" s="88"/>
      <c r="H763" s="48"/>
    </row>
    <row r="764" spans="1:8" ht="362.25">
      <c r="A764" s="192" t="s">
        <v>1413</v>
      </c>
      <c r="B764" s="176" t="s">
        <v>123</v>
      </c>
      <c r="C764" s="185" t="s">
        <v>891</v>
      </c>
      <c r="D764" s="186">
        <v>18736900</v>
      </c>
      <c r="E764" s="186">
        <v>18736900</v>
      </c>
      <c r="F764" s="170">
        <f t="shared" si="11"/>
        <v>0</v>
      </c>
      <c r="G764" s="88"/>
      <c r="H764" s="48"/>
    </row>
    <row r="765" spans="1:8" ht="31.5">
      <c r="A765" s="187" t="s">
        <v>147</v>
      </c>
      <c r="B765" s="176" t="s">
        <v>123</v>
      </c>
      <c r="C765" s="185" t="s">
        <v>892</v>
      </c>
      <c r="D765" s="186">
        <v>18736900</v>
      </c>
      <c r="E765" s="186">
        <v>18736900</v>
      </c>
      <c r="F765" s="170">
        <f t="shared" si="11"/>
        <v>0</v>
      </c>
      <c r="G765" s="88"/>
      <c r="H765" s="48"/>
    </row>
    <row r="766" spans="1:8" ht="47.25">
      <c r="A766" s="187" t="s">
        <v>148</v>
      </c>
      <c r="B766" s="176" t="s">
        <v>123</v>
      </c>
      <c r="C766" s="185" t="s">
        <v>893</v>
      </c>
      <c r="D766" s="186">
        <v>18736900</v>
      </c>
      <c r="E766" s="186">
        <v>18736900</v>
      </c>
      <c r="F766" s="170">
        <f t="shared" si="11"/>
        <v>0</v>
      </c>
      <c r="G766" s="88"/>
      <c r="H766" s="48"/>
    </row>
    <row r="767" spans="1:8" ht="47.25">
      <c r="A767" s="187" t="s">
        <v>149</v>
      </c>
      <c r="B767" s="176" t="s">
        <v>123</v>
      </c>
      <c r="C767" s="185" t="s">
        <v>894</v>
      </c>
      <c r="D767" s="186">
        <v>18736900</v>
      </c>
      <c r="E767" s="186">
        <v>18736900</v>
      </c>
      <c r="F767" s="170">
        <f t="shared" si="11"/>
        <v>0</v>
      </c>
      <c r="G767" s="88"/>
      <c r="H767" s="48"/>
    </row>
    <row r="768" spans="1:8" ht="15.75">
      <c r="A768" s="193" t="s">
        <v>1415</v>
      </c>
      <c r="B768" s="176"/>
      <c r="C768" s="185" t="s">
        <v>1201</v>
      </c>
      <c r="D768" s="186">
        <f>D769</f>
        <v>4145000</v>
      </c>
      <c r="E768" s="186">
        <f>E769</f>
        <v>4145000</v>
      </c>
      <c r="F768" s="170">
        <f t="shared" si="11"/>
        <v>0</v>
      </c>
      <c r="G768" s="88"/>
      <c r="H768" s="48"/>
    </row>
    <row r="769" spans="1:8" ht="252">
      <c r="A769" s="192" t="s">
        <v>1416</v>
      </c>
      <c r="B769" s="176" t="s">
        <v>123</v>
      </c>
      <c r="C769" s="185" t="s">
        <v>895</v>
      </c>
      <c r="D769" s="186">
        <v>4145000</v>
      </c>
      <c r="E769" s="186">
        <v>4145000</v>
      </c>
      <c r="F769" s="170">
        <f t="shared" si="11"/>
        <v>0</v>
      </c>
      <c r="G769" s="88"/>
      <c r="H769" s="48"/>
    </row>
    <row r="770" spans="1:8" ht="31.5">
      <c r="A770" s="184" t="s">
        <v>147</v>
      </c>
      <c r="B770" s="181" t="s">
        <v>123</v>
      </c>
      <c r="C770" s="182" t="s">
        <v>896</v>
      </c>
      <c r="D770" s="183">
        <v>4145000</v>
      </c>
      <c r="E770" s="183">
        <v>4145000</v>
      </c>
      <c r="F770" s="170">
        <f t="shared" si="11"/>
        <v>0</v>
      </c>
      <c r="G770" s="88"/>
      <c r="H770" s="48"/>
    </row>
    <row r="771" spans="1:8" ht="31.5">
      <c r="A771" s="184" t="s">
        <v>151</v>
      </c>
      <c r="B771" s="181" t="s">
        <v>123</v>
      </c>
      <c r="C771" s="182" t="s">
        <v>897</v>
      </c>
      <c r="D771" s="183">
        <v>4145000</v>
      </c>
      <c r="E771" s="183">
        <v>4145000</v>
      </c>
      <c r="F771" s="170">
        <f t="shared" si="11"/>
        <v>0</v>
      </c>
      <c r="G771" s="88"/>
      <c r="H771" s="48"/>
    </row>
    <row r="772" spans="1:8" ht="31.5">
      <c r="A772" s="184" t="s">
        <v>152</v>
      </c>
      <c r="B772" s="181" t="s">
        <v>123</v>
      </c>
      <c r="C772" s="182" t="s">
        <v>898</v>
      </c>
      <c r="D772" s="183">
        <v>4145000</v>
      </c>
      <c r="E772" s="183">
        <v>4145000</v>
      </c>
      <c r="F772" s="170">
        <f t="shared" si="11"/>
        <v>0</v>
      </c>
      <c r="G772" s="88"/>
      <c r="H772" s="48"/>
    </row>
    <row r="773" spans="1:8" ht="47.25">
      <c r="A773" s="180" t="s">
        <v>1417</v>
      </c>
      <c r="B773" s="176" t="s">
        <v>123</v>
      </c>
      <c r="C773" s="185" t="s">
        <v>1202</v>
      </c>
      <c r="D773" s="186">
        <f>D774+D809+D814</f>
        <v>84099140</v>
      </c>
      <c r="E773" s="186">
        <f>E774+E809+E814</f>
        <v>83390349.980000004</v>
      </c>
      <c r="F773" s="170">
        <f t="shared" si="11"/>
        <v>708790.01999999583</v>
      </c>
      <c r="G773" s="88"/>
      <c r="H773" s="48"/>
    </row>
    <row r="774" spans="1:8" ht="15.75">
      <c r="A774" s="188" t="s">
        <v>206</v>
      </c>
      <c r="B774" s="176" t="s">
        <v>123</v>
      </c>
      <c r="C774" s="185" t="s">
        <v>1203</v>
      </c>
      <c r="D774" s="186">
        <f>D775+D780+D789+D805+D794</f>
        <v>18881900</v>
      </c>
      <c r="E774" s="196">
        <f>E775+E780+E789+E794+E805</f>
        <v>18173147.98</v>
      </c>
      <c r="F774" s="170">
        <f t="shared" si="11"/>
        <v>708752.01999999955</v>
      </c>
      <c r="G774" s="88"/>
      <c r="H774" s="48"/>
    </row>
    <row r="775" spans="1:8" ht="94.5">
      <c r="A775" s="180" t="s">
        <v>1307</v>
      </c>
      <c r="B775" s="176" t="s">
        <v>123</v>
      </c>
      <c r="C775" s="185" t="s">
        <v>899</v>
      </c>
      <c r="D775" s="186">
        <v>350000</v>
      </c>
      <c r="E775" s="186">
        <v>0</v>
      </c>
      <c r="F775" s="170">
        <f t="shared" ref="F775:F838" si="12">D775-E775</f>
        <v>350000</v>
      </c>
      <c r="G775" s="88"/>
      <c r="H775" s="48"/>
    </row>
    <row r="776" spans="1:8" ht="15.75">
      <c r="A776" s="187" t="s">
        <v>133</v>
      </c>
      <c r="B776" s="176" t="s">
        <v>123</v>
      </c>
      <c r="C776" s="185" t="s">
        <v>900</v>
      </c>
      <c r="D776" s="186">
        <v>350000</v>
      </c>
      <c r="E776" s="186" t="s">
        <v>33</v>
      </c>
      <c r="F776" s="170" t="e">
        <f t="shared" si="12"/>
        <v>#VALUE!</v>
      </c>
      <c r="G776" s="88"/>
      <c r="H776" s="48"/>
    </row>
    <row r="777" spans="1:8" ht="15.75">
      <c r="A777" s="184" t="s">
        <v>146</v>
      </c>
      <c r="B777" s="181" t="s">
        <v>123</v>
      </c>
      <c r="C777" s="182" t="s">
        <v>901</v>
      </c>
      <c r="D777" s="183">
        <v>350000</v>
      </c>
      <c r="E777" s="183" t="s">
        <v>33</v>
      </c>
      <c r="F777" s="170" t="e">
        <f t="shared" si="12"/>
        <v>#VALUE!</v>
      </c>
      <c r="G777" s="88"/>
      <c r="H777" s="48"/>
    </row>
    <row r="778" spans="1:8" ht="15.75">
      <c r="A778" s="188" t="s">
        <v>1263</v>
      </c>
      <c r="B778" s="176" t="s">
        <v>123</v>
      </c>
      <c r="C778" s="182" t="s">
        <v>1204</v>
      </c>
      <c r="D778" s="183">
        <f>D780+D789+D794+D805</f>
        <v>18531900</v>
      </c>
      <c r="E778" s="183">
        <f>E780+E789+E794+E805</f>
        <v>18173147.98</v>
      </c>
      <c r="F778" s="170">
        <f t="shared" si="12"/>
        <v>358752.01999999955</v>
      </c>
      <c r="G778" s="88"/>
      <c r="H778" s="48"/>
    </row>
    <row r="779" spans="1:8" ht="63">
      <c r="A779" s="180" t="s">
        <v>1418</v>
      </c>
      <c r="B779" s="176" t="s">
        <v>123</v>
      </c>
      <c r="C779" s="182" t="s">
        <v>1205</v>
      </c>
      <c r="D779" s="183">
        <f>D780</f>
        <v>350000</v>
      </c>
      <c r="E779" s="183">
        <f>E780</f>
        <v>304746</v>
      </c>
      <c r="F779" s="170">
        <f t="shared" si="12"/>
        <v>45254</v>
      </c>
      <c r="G779" s="88"/>
      <c r="H779" s="48"/>
    </row>
    <row r="780" spans="1:8" ht="157.5">
      <c r="A780" s="180" t="s">
        <v>1563</v>
      </c>
      <c r="B780" s="181" t="s">
        <v>123</v>
      </c>
      <c r="C780" s="182" t="s">
        <v>902</v>
      </c>
      <c r="D780" s="183">
        <v>350000</v>
      </c>
      <c r="E780" s="183">
        <v>304746</v>
      </c>
      <c r="F780" s="170">
        <f t="shared" si="12"/>
        <v>45254</v>
      </c>
      <c r="G780" s="88"/>
      <c r="H780" s="48"/>
    </row>
    <row r="781" spans="1:8" ht="94.5">
      <c r="A781" s="184" t="s">
        <v>124</v>
      </c>
      <c r="B781" s="181" t="s">
        <v>123</v>
      </c>
      <c r="C781" s="182" t="s">
        <v>903</v>
      </c>
      <c r="D781" s="183">
        <v>236200</v>
      </c>
      <c r="E781" s="183">
        <v>193749</v>
      </c>
      <c r="F781" s="170">
        <f t="shared" si="12"/>
        <v>42451</v>
      </c>
      <c r="G781" s="88"/>
      <c r="H781" s="48"/>
    </row>
    <row r="782" spans="1:8" ht="31.5">
      <c r="A782" s="184" t="s">
        <v>125</v>
      </c>
      <c r="B782" s="181" t="s">
        <v>123</v>
      </c>
      <c r="C782" s="182" t="s">
        <v>904</v>
      </c>
      <c r="D782" s="183">
        <v>236200</v>
      </c>
      <c r="E782" s="183">
        <v>193749</v>
      </c>
      <c r="F782" s="170">
        <f t="shared" si="12"/>
        <v>42451</v>
      </c>
      <c r="G782" s="88"/>
      <c r="H782" s="48"/>
    </row>
    <row r="783" spans="1:8" ht="47.25">
      <c r="A783" s="184" t="s">
        <v>128</v>
      </c>
      <c r="B783" s="181" t="s">
        <v>123</v>
      </c>
      <c r="C783" s="182" t="s">
        <v>905</v>
      </c>
      <c r="D783" s="183">
        <v>236200</v>
      </c>
      <c r="E783" s="183">
        <v>193749</v>
      </c>
      <c r="F783" s="170">
        <f t="shared" si="12"/>
        <v>42451</v>
      </c>
      <c r="G783" s="88"/>
      <c r="H783" s="48"/>
    </row>
    <row r="784" spans="1:8" ht="47.25">
      <c r="A784" s="184" t="s">
        <v>129</v>
      </c>
      <c r="B784" s="181" t="s">
        <v>123</v>
      </c>
      <c r="C784" s="182" t="s">
        <v>906</v>
      </c>
      <c r="D784" s="183">
        <v>113800</v>
      </c>
      <c r="E784" s="183">
        <v>110997</v>
      </c>
      <c r="F784" s="170">
        <f t="shared" si="12"/>
        <v>2803</v>
      </c>
      <c r="G784" s="88"/>
      <c r="H784" s="48"/>
    </row>
    <row r="785" spans="1:8" ht="47.25">
      <c r="A785" s="184" t="s">
        <v>130</v>
      </c>
      <c r="B785" s="181" t="s">
        <v>123</v>
      </c>
      <c r="C785" s="182" t="s">
        <v>907</v>
      </c>
      <c r="D785" s="183">
        <v>113800</v>
      </c>
      <c r="E785" s="183">
        <v>110997</v>
      </c>
      <c r="F785" s="170">
        <f t="shared" si="12"/>
        <v>2803</v>
      </c>
      <c r="G785" s="88"/>
      <c r="H785" s="48"/>
    </row>
    <row r="786" spans="1:8" ht="47.25">
      <c r="A786" s="184" t="s">
        <v>131</v>
      </c>
      <c r="B786" s="181" t="s">
        <v>123</v>
      </c>
      <c r="C786" s="182" t="s">
        <v>908</v>
      </c>
      <c r="D786" s="183">
        <v>50000</v>
      </c>
      <c r="E786" s="183">
        <v>47197</v>
      </c>
      <c r="F786" s="170">
        <f t="shared" si="12"/>
        <v>2803</v>
      </c>
      <c r="G786" s="88"/>
      <c r="H786" s="48"/>
    </row>
    <row r="787" spans="1:8" ht="47.25">
      <c r="A787" s="184" t="s">
        <v>132</v>
      </c>
      <c r="B787" s="181" t="s">
        <v>123</v>
      </c>
      <c r="C787" s="182" t="s">
        <v>909</v>
      </c>
      <c r="D787" s="183">
        <v>63800</v>
      </c>
      <c r="E787" s="183">
        <v>63800</v>
      </c>
      <c r="F787" s="170">
        <f t="shared" si="12"/>
        <v>0</v>
      </c>
      <c r="G787" s="88"/>
      <c r="H787" s="48"/>
    </row>
    <row r="788" spans="1:8" ht="47.25">
      <c r="A788" s="180" t="s">
        <v>1419</v>
      </c>
      <c r="B788" s="176" t="s">
        <v>123</v>
      </c>
      <c r="C788" s="182" t="s">
        <v>1206</v>
      </c>
      <c r="D788" s="183">
        <f>D789+D794</f>
        <v>18178900</v>
      </c>
      <c r="E788" s="183">
        <f>E789+E794</f>
        <v>17865401.98</v>
      </c>
      <c r="F788" s="170">
        <f t="shared" si="12"/>
        <v>313498.01999999955</v>
      </c>
      <c r="G788" s="88"/>
      <c r="H788" s="48"/>
    </row>
    <row r="789" spans="1:8" ht="47.25">
      <c r="A789" s="180" t="s">
        <v>1246</v>
      </c>
      <c r="B789" s="181" t="s">
        <v>123</v>
      </c>
      <c r="C789" s="182" t="s">
        <v>910</v>
      </c>
      <c r="D789" s="183">
        <v>15949500</v>
      </c>
      <c r="E789" s="183">
        <v>15896954.48</v>
      </c>
      <c r="F789" s="170">
        <f t="shared" si="12"/>
        <v>52545.519999999553</v>
      </c>
      <c r="G789" s="88"/>
      <c r="H789" s="48"/>
    </row>
    <row r="790" spans="1:8" ht="94.5">
      <c r="A790" s="184" t="s">
        <v>124</v>
      </c>
      <c r="B790" s="181" t="s">
        <v>123</v>
      </c>
      <c r="C790" s="182" t="s">
        <v>911</v>
      </c>
      <c r="D790" s="183">
        <v>15949500</v>
      </c>
      <c r="E790" s="183">
        <v>15896954.48</v>
      </c>
      <c r="F790" s="170">
        <f t="shared" si="12"/>
        <v>52545.519999999553</v>
      </c>
      <c r="G790" s="88"/>
      <c r="H790" s="48"/>
    </row>
    <row r="791" spans="1:8" ht="31.5">
      <c r="A791" s="184" t="s">
        <v>125</v>
      </c>
      <c r="B791" s="181" t="s">
        <v>123</v>
      </c>
      <c r="C791" s="182" t="s">
        <v>912</v>
      </c>
      <c r="D791" s="183">
        <v>15949500</v>
      </c>
      <c r="E791" s="183">
        <v>15896954.48</v>
      </c>
      <c r="F791" s="170">
        <f t="shared" si="12"/>
        <v>52545.519999999553</v>
      </c>
      <c r="G791" s="88"/>
      <c r="H791" s="48"/>
    </row>
    <row r="792" spans="1:8" ht="31.5">
      <c r="A792" s="184" t="s">
        <v>126</v>
      </c>
      <c r="B792" s="181" t="s">
        <v>123</v>
      </c>
      <c r="C792" s="182" t="s">
        <v>913</v>
      </c>
      <c r="D792" s="183">
        <v>12435100</v>
      </c>
      <c r="E792" s="183">
        <v>12427699.890000001</v>
      </c>
      <c r="F792" s="170">
        <f t="shared" si="12"/>
        <v>7400.109999999404</v>
      </c>
      <c r="G792" s="88"/>
      <c r="H792" s="48"/>
    </row>
    <row r="793" spans="1:8" ht="63">
      <c r="A793" s="184" t="s">
        <v>127</v>
      </c>
      <c r="B793" s="181" t="s">
        <v>123</v>
      </c>
      <c r="C793" s="182" t="s">
        <v>914</v>
      </c>
      <c r="D793" s="183">
        <v>3514400</v>
      </c>
      <c r="E793" s="183">
        <v>3469254.59</v>
      </c>
      <c r="F793" s="170">
        <f t="shared" si="12"/>
        <v>45145.410000000149</v>
      </c>
      <c r="G793" s="88"/>
      <c r="H793" s="48"/>
    </row>
    <row r="794" spans="1:8" ht="47.25">
      <c r="A794" s="180" t="s">
        <v>1248</v>
      </c>
      <c r="B794" s="181" t="s">
        <v>123</v>
      </c>
      <c r="C794" s="182" t="s">
        <v>915</v>
      </c>
      <c r="D794" s="183">
        <v>2229400</v>
      </c>
      <c r="E794" s="183">
        <v>1968447.5</v>
      </c>
      <c r="F794" s="170">
        <f t="shared" si="12"/>
        <v>260952.5</v>
      </c>
      <c r="G794" s="88"/>
      <c r="H794" s="48"/>
    </row>
    <row r="795" spans="1:8" ht="94.5">
      <c r="A795" s="184" t="s">
        <v>124</v>
      </c>
      <c r="B795" s="181" t="s">
        <v>123</v>
      </c>
      <c r="C795" s="182" t="s">
        <v>916</v>
      </c>
      <c r="D795" s="183">
        <v>949600</v>
      </c>
      <c r="E795" s="183">
        <v>904293</v>
      </c>
      <c r="F795" s="170">
        <f t="shared" si="12"/>
        <v>45307</v>
      </c>
      <c r="G795" s="88"/>
      <c r="H795" s="48"/>
    </row>
    <row r="796" spans="1:8" ht="31.5">
      <c r="A796" s="184" t="s">
        <v>125</v>
      </c>
      <c r="B796" s="181" t="s">
        <v>123</v>
      </c>
      <c r="C796" s="182" t="s">
        <v>917</v>
      </c>
      <c r="D796" s="183">
        <v>949600</v>
      </c>
      <c r="E796" s="183">
        <v>904293</v>
      </c>
      <c r="F796" s="170">
        <f t="shared" si="12"/>
        <v>45307</v>
      </c>
      <c r="G796" s="88"/>
      <c r="H796" s="48"/>
    </row>
    <row r="797" spans="1:8" ht="47.25">
      <c r="A797" s="184" t="s">
        <v>128</v>
      </c>
      <c r="B797" s="181" t="s">
        <v>123</v>
      </c>
      <c r="C797" s="182" t="s">
        <v>918</v>
      </c>
      <c r="D797" s="183">
        <v>949600</v>
      </c>
      <c r="E797" s="183">
        <v>904293</v>
      </c>
      <c r="F797" s="170">
        <f t="shared" si="12"/>
        <v>45307</v>
      </c>
      <c r="G797" s="88"/>
      <c r="H797" s="48"/>
    </row>
    <row r="798" spans="1:8" ht="47.25">
      <c r="A798" s="184" t="s">
        <v>129</v>
      </c>
      <c r="B798" s="181" t="s">
        <v>123</v>
      </c>
      <c r="C798" s="182" t="s">
        <v>919</v>
      </c>
      <c r="D798" s="183">
        <v>1276600</v>
      </c>
      <c r="E798" s="183">
        <v>1062239.5</v>
      </c>
      <c r="F798" s="170">
        <f t="shared" si="12"/>
        <v>214360.5</v>
      </c>
      <c r="G798" s="88"/>
      <c r="H798" s="48"/>
    </row>
    <row r="799" spans="1:8" ht="47.25">
      <c r="A799" s="184" t="s">
        <v>130</v>
      </c>
      <c r="B799" s="181" t="s">
        <v>123</v>
      </c>
      <c r="C799" s="182" t="s">
        <v>920</v>
      </c>
      <c r="D799" s="183">
        <v>1276600</v>
      </c>
      <c r="E799" s="183">
        <v>1062239.5</v>
      </c>
      <c r="F799" s="170">
        <f t="shared" si="12"/>
        <v>214360.5</v>
      </c>
      <c r="G799" s="88"/>
      <c r="H799" s="48"/>
    </row>
    <row r="800" spans="1:8" ht="47.25">
      <c r="A800" s="184" t="s">
        <v>131</v>
      </c>
      <c r="B800" s="181" t="s">
        <v>123</v>
      </c>
      <c r="C800" s="182" t="s">
        <v>921</v>
      </c>
      <c r="D800" s="183">
        <v>1121300</v>
      </c>
      <c r="E800" s="183">
        <v>908898.12</v>
      </c>
      <c r="F800" s="170">
        <f t="shared" si="12"/>
        <v>212401.88</v>
      </c>
      <c r="G800" s="88"/>
      <c r="H800" s="48"/>
    </row>
    <row r="801" spans="1:8" ht="47.25">
      <c r="A801" s="184" t="s">
        <v>132</v>
      </c>
      <c r="B801" s="181" t="s">
        <v>123</v>
      </c>
      <c r="C801" s="182" t="s">
        <v>922</v>
      </c>
      <c r="D801" s="183">
        <v>155300</v>
      </c>
      <c r="E801" s="183">
        <v>153341.38</v>
      </c>
      <c r="F801" s="170">
        <f t="shared" si="12"/>
        <v>1958.6199999999953</v>
      </c>
      <c r="G801" s="88"/>
      <c r="H801" s="48"/>
    </row>
    <row r="802" spans="1:8" ht="15.75">
      <c r="A802" s="184" t="s">
        <v>133</v>
      </c>
      <c r="B802" s="181" t="s">
        <v>123</v>
      </c>
      <c r="C802" s="182" t="s">
        <v>923</v>
      </c>
      <c r="D802" s="183">
        <v>3200</v>
      </c>
      <c r="E802" s="183">
        <v>1915</v>
      </c>
      <c r="F802" s="170">
        <f t="shared" si="12"/>
        <v>1285</v>
      </c>
      <c r="G802" s="88"/>
      <c r="H802" s="48"/>
    </row>
    <row r="803" spans="1:8" ht="15.75">
      <c r="A803" s="184" t="s">
        <v>134</v>
      </c>
      <c r="B803" s="181" t="s">
        <v>123</v>
      </c>
      <c r="C803" s="182" t="s">
        <v>924</v>
      </c>
      <c r="D803" s="183">
        <v>3200</v>
      </c>
      <c r="E803" s="183">
        <v>1915</v>
      </c>
      <c r="F803" s="170">
        <f t="shared" si="12"/>
        <v>1285</v>
      </c>
      <c r="G803" s="88"/>
      <c r="H803" s="48"/>
    </row>
    <row r="804" spans="1:8" ht="31.5">
      <c r="A804" s="184" t="s">
        <v>145</v>
      </c>
      <c r="B804" s="181" t="s">
        <v>123</v>
      </c>
      <c r="C804" s="182" t="s">
        <v>925</v>
      </c>
      <c r="D804" s="183">
        <v>3200</v>
      </c>
      <c r="E804" s="183">
        <v>1915</v>
      </c>
      <c r="F804" s="170">
        <f t="shared" si="12"/>
        <v>1285</v>
      </c>
      <c r="G804" s="88"/>
      <c r="H804" s="48"/>
    </row>
    <row r="805" spans="1:8" ht="78.75">
      <c r="A805" s="187" t="s">
        <v>1470</v>
      </c>
      <c r="B805" s="176" t="s">
        <v>123</v>
      </c>
      <c r="C805" s="185" t="s">
        <v>926</v>
      </c>
      <c r="D805" s="186">
        <v>3000</v>
      </c>
      <c r="E805" s="186">
        <v>3000</v>
      </c>
      <c r="F805" s="189">
        <f t="shared" si="12"/>
        <v>0</v>
      </c>
      <c r="G805" s="88"/>
      <c r="H805" s="48"/>
    </row>
    <row r="806" spans="1:8" ht="15.75">
      <c r="A806" s="184" t="s">
        <v>133</v>
      </c>
      <c r="B806" s="181" t="s">
        <v>123</v>
      </c>
      <c r="C806" s="182" t="s">
        <v>927</v>
      </c>
      <c r="D806" s="183">
        <v>3000</v>
      </c>
      <c r="E806" s="183">
        <v>3000</v>
      </c>
      <c r="F806" s="170">
        <f t="shared" si="12"/>
        <v>0</v>
      </c>
      <c r="G806" s="88"/>
      <c r="H806" s="48"/>
    </row>
    <row r="807" spans="1:8" ht="15.75">
      <c r="A807" s="184" t="s">
        <v>138</v>
      </c>
      <c r="B807" s="181" t="s">
        <v>123</v>
      </c>
      <c r="C807" s="182" t="s">
        <v>928</v>
      </c>
      <c r="D807" s="183">
        <v>3000</v>
      </c>
      <c r="E807" s="183">
        <v>3000</v>
      </c>
      <c r="F807" s="170">
        <f t="shared" si="12"/>
        <v>0</v>
      </c>
      <c r="G807" s="88"/>
      <c r="H807" s="48"/>
    </row>
    <row r="808" spans="1:8" ht="141.75">
      <c r="A808" s="187" t="s">
        <v>139</v>
      </c>
      <c r="B808" s="176" t="s">
        <v>123</v>
      </c>
      <c r="C808" s="185" t="s">
        <v>929</v>
      </c>
      <c r="D808" s="186">
        <v>3000</v>
      </c>
      <c r="E808" s="186">
        <v>3000</v>
      </c>
      <c r="F808" s="170">
        <f t="shared" si="12"/>
        <v>0</v>
      </c>
      <c r="G808" s="88"/>
      <c r="H808" s="48"/>
    </row>
    <row r="809" spans="1:8" ht="94.5">
      <c r="A809" s="180" t="s">
        <v>1420</v>
      </c>
      <c r="B809" s="176" t="s">
        <v>123</v>
      </c>
      <c r="C809" s="185" t="s">
        <v>1207</v>
      </c>
      <c r="D809" s="186">
        <f>D810</f>
        <v>202490</v>
      </c>
      <c r="E809" s="186">
        <f>E810</f>
        <v>202490</v>
      </c>
      <c r="F809" s="170">
        <f t="shared" si="12"/>
        <v>0</v>
      </c>
      <c r="G809" s="88"/>
      <c r="H809" s="48"/>
    </row>
    <row r="810" spans="1:8" ht="15.75">
      <c r="A810" s="188" t="s">
        <v>1304</v>
      </c>
      <c r="B810" s="176" t="s">
        <v>123</v>
      </c>
      <c r="C810" s="185" t="s">
        <v>1208</v>
      </c>
      <c r="D810" s="186">
        <f>D811</f>
        <v>202490</v>
      </c>
      <c r="E810" s="186">
        <f>E811</f>
        <v>202490</v>
      </c>
      <c r="F810" s="170">
        <f t="shared" si="12"/>
        <v>0</v>
      </c>
      <c r="G810" s="88"/>
      <c r="H810" s="48"/>
    </row>
    <row r="811" spans="1:8" ht="141.75">
      <c r="A811" s="180" t="s">
        <v>1305</v>
      </c>
      <c r="B811" s="176" t="s">
        <v>123</v>
      </c>
      <c r="C811" s="185" t="s">
        <v>930</v>
      </c>
      <c r="D811" s="186">
        <v>202490</v>
      </c>
      <c r="E811" s="186">
        <v>202490</v>
      </c>
      <c r="F811" s="170">
        <f t="shared" si="12"/>
        <v>0</v>
      </c>
      <c r="G811" s="88"/>
      <c r="H811" s="48"/>
    </row>
    <row r="812" spans="1:8" ht="15.75">
      <c r="A812" s="187" t="s">
        <v>153</v>
      </c>
      <c r="B812" s="176" t="s">
        <v>123</v>
      </c>
      <c r="C812" s="185" t="s">
        <v>931</v>
      </c>
      <c r="D812" s="186">
        <v>202490</v>
      </c>
      <c r="E812" s="186">
        <v>202490</v>
      </c>
      <c r="F812" s="170">
        <f t="shared" si="12"/>
        <v>0</v>
      </c>
      <c r="G812" s="88"/>
      <c r="H812" s="48"/>
    </row>
    <row r="813" spans="1:8" ht="15.75">
      <c r="A813" s="187" t="s">
        <v>154</v>
      </c>
      <c r="B813" s="176" t="s">
        <v>123</v>
      </c>
      <c r="C813" s="185" t="s">
        <v>932</v>
      </c>
      <c r="D813" s="186">
        <v>202490</v>
      </c>
      <c r="E813" s="186">
        <v>202490</v>
      </c>
      <c r="F813" s="170">
        <f t="shared" si="12"/>
        <v>0</v>
      </c>
      <c r="G813" s="88"/>
      <c r="H813" s="48"/>
    </row>
    <row r="814" spans="1:8" ht="47.25">
      <c r="A814" s="180" t="s">
        <v>1421</v>
      </c>
      <c r="B814" s="176" t="s">
        <v>123</v>
      </c>
      <c r="C814" s="185" t="s">
        <v>1209</v>
      </c>
      <c r="D814" s="186">
        <f>D815+D824</f>
        <v>65014750</v>
      </c>
      <c r="E814" s="186">
        <f>E815+E824</f>
        <v>65014712</v>
      </c>
      <c r="F814" s="170">
        <f t="shared" si="12"/>
        <v>38</v>
      </c>
      <c r="G814" s="88"/>
      <c r="H814" s="48"/>
    </row>
    <row r="815" spans="1:8" ht="31.5">
      <c r="A815" s="180" t="s">
        <v>1422</v>
      </c>
      <c r="B815" s="176" t="s">
        <v>123</v>
      </c>
      <c r="C815" s="185" t="s">
        <v>1210</v>
      </c>
      <c r="D815" s="186">
        <f>D816+D820</f>
        <v>11857290</v>
      </c>
      <c r="E815" s="186">
        <f>E816+E820</f>
        <v>11857290</v>
      </c>
      <c r="F815" s="170">
        <f t="shared" si="12"/>
        <v>0</v>
      </c>
      <c r="G815" s="88"/>
      <c r="H815" s="48"/>
    </row>
    <row r="816" spans="1:8" ht="94.5">
      <c r="A816" s="180" t="s">
        <v>1423</v>
      </c>
      <c r="B816" s="176" t="s">
        <v>123</v>
      </c>
      <c r="C816" s="185" t="s">
        <v>933</v>
      </c>
      <c r="D816" s="186">
        <v>5928642</v>
      </c>
      <c r="E816" s="186">
        <v>5928642</v>
      </c>
      <c r="F816" s="170">
        <f t="shared" si="12"/>
        <v>0</v>
      </c>
      <c r="G816" s="88"/>
      <c r="H816" s="48"/>
    </row>
    <row r="817" spans="1:8" ht="15.75">
      <c r="A817" s="187" t="s">
        <v>153</v>
      </c>
      <c r="B817" s="176" t="s">
        <v>123</v>
      </c>
      <c r="C817" s="185" t="s">
        <v>934</v>
      </c>
      <c r="D817" s="186">
        <v>5928642</v>
      </c>
      <c r="E817" s="186">
        <v>5928642</v>
      </c>
      <c r="F817" s="170">
        <f t="shared" si="12"/>
        <v>0</v>
      </c>
      <c r="G817" s="88"/>
      <c r="H817" s="48"/>
    </row>
    <row r="818" spans="1:8" ht="15.75">
      <c r="A818" s="187" t="s">
        <v>155</v>
      </c>
      <c r="B818" s="176" t="s">
        <v>123</v>
      </c>
      <c r="C818" s="185" t="s">
        <v>935</v>
      </c>
      <c r="D818" s="186">
        <v>5928642</v>
      </c>
      <c r="E818" s="186">
        <v>5928642</v>
      </c>
      <c r="F818" s="170">
        <f t="shared" si="12"/>
        <v>0</v>
      </c>
      <c r="G818" s="88"/>
      <c r="H818" s="48"/>
    </row>
    <row r="819" spans="1:8" ht="47.25">
      <c r="A819" s="184" t="s">
        <v>156</v>
      </c>
      <c r="B819" s="181" t="s">
        <v>123</v>
      </c>
      <c r="C819" s="182" t="s">
        <v>936</v>
      </c>
      <c r="D819" s="183">
        <v>5928642</v>
      </c>
      <c r="E819" s="183">
        <v>5928642</v>
      </c>
      <c r="F819" s="170">
        <f t="shared" si="12"/>
        <v>0</v>
      </c>
      <c r="G819" s="88"/>
      <c r="H819" s="48"/>
    </row>
    <row r="820" spans="1:8" ht="94.5">
      <c r="A820" s="180" t="s">
        <v>1423</v>
      </c>
      <c r="B820" s="181" t="s">
        <v>123</v>
      </c>
      <c r="C820" s="182" t="s">
        <v>937</v>
      </c>
      <c r="D820" s="183">
        <v>5928648</v>
      </c>
      <c r="E820" s="183">
        <v>5928648</v>
      </c>
      <c r="F820" s="170">
        <f t="shared" si="12"/>
        <v>0</v>
      </c>
      <c r="G820" s="88"/>
      <c r="H820" s="48"/>
    </row>
    <row r="821" spans="1:8" ht="15.75">
      <c r="A821" s="184" t="s">
        <v>153</v>
      </c>
      <c r="B821" s="181" t="s">
        <v>123</v>
      </c>
      <c r="C821" s="182" t="s">
        <v>938</v>
      </c>
      <c r="D821" s="183">
        <v>5928648</v>
      </c>
      <c r="E821" s="183">
        <v>5928648</v>
      </c>
      <c r="F821" s="170">
        <f t="shared" si="12"/>
        <v>0</v>
      </c>
      <c r="G821" s="88"/>
      <c r="H821" s="48"/>
    </row>
    <row r="822" spans="1:8" ht="15.75">
      <c r="A822" s="184" t="s">
        <v>155</v>
      </c>
      <c r="B822" s="181" t="s">
        <v>123</v>
      </c>
      <c r="C822" s="182" t="s">
        <v>939</v>
      </c>
      <c r="D822" s="183">
        <v>5928648</v>
      </c>
      <c r="E822" s="183">
        <v>5928648</v>
      </c>
      <c r="F822" s="170">
        <f t="shared" si="12"/>
        <v>0</v>
      </c>
      <c r="G822" s="88"/>
      <c r="H822" s="48"/>
    </row>
    <row r="823" spans="1:8" ht="47.25">
      <c r="A823" s="184" t="s">
        <v>156</v>
      </c>
      <c r="B823" s="181" t="s">
        <v>123</v>
      </c>
      <c r="C823" s="182" t="s">
        <v>940</v>
      </c>
      <c r="D823" s="183">
        <v>5928648</v>
      </c>
      <c r="E823" s="183">
        <v>5928648</v>
      </c>
      <c r="F823" s="170">
        <f t="shared" si="12"/>
        <v>0</v>
      </c>
      <c r="G823" s="88"/>
      <c r="H823" s="48"/>
    </row>
    <row r="824" spans="1:8" ht="31.5">
      <c r="A824" s="180" t="s">
        <v>1424</v>
      </c>
      <c r="B824" s="176" t="s">
        <v>123</v>
      </c>
      <c r="C824" s="182" t="s">
        <v>1211</v>
      </c>
      <c r="D824" s="183">
        <f>D825+D828+D831</f>
        <v>53157460</v>
      </c>
      <c r="E824" s="183">
        <f>E825+E828+E831</f>
        <v>53157422</v>
      </c>
      <c r="F824" s="170">
        <f t="shared" si="12"/>
        <v>38</v>
      </c>
      <c r="G824" s="88"/>
      <c r="H824" s="48"/>
    </row>
    <row r="825" spans="1:8" ht="126">
      <c r="A825" s="180" t="s">
        <v>1425</v>
      </c>
      <c r="B825" s="181" t="s">
        <v>123</v>
      </c>
      <c r="C825" s="182" t="s">
        <v>941</v>
      </c>
      <c r="D825" s="183">
        <v>25260100</v>
      </c>
      <c r="E825" s="183">
        <v>25260100</v>
      </c>
      <c r="F825" s="170">
        <f t="shared" si="12"/>
        <v>0</v>
      </c>
      <c r="G825" s="88"/>
      <c r="H825" s="48"/>
    </row>
    <row r="826" spans="1:8" ht="15.75">
      <c r="A826" s="184" t="s">
        <v>153</v>
      </c>
      <c r="B826" s="181" t="s">
        <v>123</v>
      </c>
      <c r="C826" s="182" t="s">
        <v>942</v>
      </c>
      <c r="D826" s="183">
        <v>25260100</v>
      </c>
      <c r="E826" s="183">
        <v>25260100</v>
      </c>
      <c r="F826" s="170">
        <f t="shared" si="12"/>
        <v>0</v>
      </c>
      <c r="G826" s="88"/>
      <c r="H826" s="48"/>
    </row>
    <row r="827" spans="1:8" ht="15.75">
      <c r="A827" s="184" t="s">
        <v>53</v>
      </c>
      <c r="B827" s="181" t="s">
        <v>123</v>
      </c>
      <c r="C827" s="182" t="s">
        <v>943</v>
      </c>
      <c r="D827" s="183">
        <v>25260100</v>
      </c>
      <c r="E827" s="183">
        <v>25260100</v>
      </c>
      <c r="F827" s="170">
        <f t="shared" si="12"/>
        <v>0</v>
      </c>
      <c r="G827" s="88"/>
      <c r="H827" s="48"/>
    </row>
    <row r="828" spans="1:8" ht="94.5">
      <c r="A828" s="180" t="s">
        <v>1426</v>
      </c>
      <c r="B828" s="181" t="s">
        <v>123</v>
      </c>
      <c r="C828" s="182" t="s">
        <v>944</v>
      </c>
      <c r="D828" s="183">
        <v>110400</v>
      </c>
      <c r="E828" s="183">
        <v>110362</v>
      </c>
      <c r="F828" s="170">
        <f t="shared" si="12"/>
        <v>38</v>
      </c>
      <c r="G828" s="88"/>
      <c r="H828" s="48"/>
    </row>
    <row r="829" spans="1:8" ht="15.75">
      <c r="A829" s="184" t="s">
        <v>153</v>
      </c>
      <c r="B829" s="181" t="s">
        <v>123</v>
      </c>
      <c r="C829" s="182" t="s">
        <v>945</v>
      </c>
      <c r="D829" s="183">
        <v>110400</v>
      </c>
      <c r="E829" s="183">
        <v>110362</v>
      </c>
      <c r="F829" s="170">
        <f t="shared" si="12"/>
        <v>38</v>
      </c>
      <c r="G829" s="88"/>
      <c r="H829" s="48"/>
    </row>
    <row r="830" spans="1:8" ht="15.75">
      <c r="A830" s="184" t="s">
        <v>53</v>
      </c>
      <c r="B830" s="181" t="s">
        <v>123</v>
      </c>
      <c r="C830" s="182" t="s">
        <v>946</v>
      </c>
      <c r="D830" s="183">
        <v>110400</v>
      </c>
      <c r="E830" s="183">
        <v>110362</v>
      </c>
      <c r="F830" s="170">
        <f t="shared" si="12"/>
        <v>38</v>
      </c>
      <c r="G830" s="88"/>
      <c r="H830" s="48"/>
    </row>
    <row r="831" spans="1:8" ht="157.5">
      <c r="A831" s="180" t="s">
        <v>1427</v>
      </c>
      <c r="B831" s="181" t="s">
        <v>123</v>
      </c>
      <c r="C831" s="182" t="s">
        <v>947</v>
      </c>
      <c r="D831" s="183">
        <v>27786960</v>
      </c>
      <c r="E831" s="183">
        <v>27786960</v>
      </c>
      <c r="F831" s="170">
        <f t="shared" si="12"/>
        <v>0</v>
      </c>
      <c r="G831" s="88"/>
      <c r="H831" s="48"/>
    </row>
    <row r="832" spans="1:8" ht="15.75">
      <c r="A832" s="184" t="s">
        <v>153</v>
      </c>
      <c r="B832" s="181" t="s">
        <v>123</v>
      </c>
      <c r="C832" s="182" t="s">
        <v>948</v>
      </c>
      <c r="D832" s="183">
        <v>27786960</v>
      </c>
      <c r="E832" s="183">
        <v>27786960</v>
      </c>
      <c r="F832" s="170">
        <f t="shared" si="12"/>
        <v>0</v>
      </c>
      <c r="G832" s="88"/>
      <c r="H832" s="48"/>
    </row>
    <row r="833" spans="1:8" ht="15.75">
      <c r="A833" s="184" t="s">
        <v>53</v>
      </c>
      <c r="B833" s="181" t="s">
        <v>123</v>
      </c>
      <c r="C833" s="182" t="s">
        <v>949</v>
      </c>
      <c r="D833" s="183">
        <v>27786960</v>
      </c>
      <c r="E833" s="183">
        <v>27786960</v>
      </c>
      <c r="F833" s="170">
        <f t="shared" si="12"/>
        <v>0</v>
      </c>
      <c r="G833" s="88"/>
      <c r="H833" s="48"/>
    </row>
    <row r="834" spans="1:8" ht="31.5">
      <c r="A834" s="180" t="s">
        <v>1428</v>
      </c>
      <c r="B834" s="176" t="s">
        <v>123</v>
      </c>
      <c r="C834" s="185" t="s">
        <v>1212</v>
      </c>
      <c r="D834" s="186">
        <f>D835+D874</f>
        <v>131197764.23</v>
      </c>
      <c r="E834" s="186">
        <f>E835+E874</f>
        <v>128235499.28999999</v>
      </c>
      <c r="F834" s="170">
        <f t="shared" si="12"/>
        <v>2962264.9400000125</v>
      </c>
      <c r="G834" s="88"/>
      <c r="H834" s="48"/>
    </row>
    <row r="835" spans="1:8" ht="15.75">
      <c r="A835" s="188" t="s">
        <v>1345</v>
      </c>
      <c r="B835" s="176" t="s">
        <v>123</v>
      </c>
      <c r="C835" s="185" t="s">
        <v>1213</v>
      </c>
      <c r="D835" s="186">
        <f>D836+D860</f>
        <v>9462870.7200000007</v>
      </c>
      <c r="E835" s="186">
        <f>E836+E860</f>
        <v>9259697.370000001</v>
      </c>
      <c r="F835" s="170">
        <f t="shared" si="12"/>
        <v>203173.34999999963</v>
      </c>
      <c r="G835" s="88"/>
      <c r="H835" s="48"/>
    </row>
    <row r="836" spans="1:8" ht="15.75">
      <c r="A836" s="188" t="s">
        <v>1346</v>
      </c>
      <c r="B836" s="176" t="s">
        <v>123</v>
      </c>
      <c r="C836" s="185" t="s">
        <v>1214</v>
      </c>
      <c r="D836" s="186">
        <f>D837+D855</f>
        <v>9346510</v>
      </c>
      <c r="E836" s="186">
        <f>E837+E855</f>
        <v>9204151.6500000004</v>
      </c>
      <c r="F836" s="170">
        <f t="shared" si="12"/>
        <v>142358.34999999963</v>
      </c>
      <c r="G836" s="88"/>
      <c r="H836" s="48"/>
    </row>
    <row r="837" spans="1:8" ht="78.75">
      <c r="A837" s="180" t="s">
        <v>1429</v>
      </c>
      <c r="B837" s="176" t="s">
        <v>123</v>
      </c>
      <c r="C837" s="185" t="s">
        <v>1215</v>
      </c>
      <c r="D837" s="186">
        <f>D838+D847</f>
        <v>8435680</v>
      </c>
      <c r="E837" s="186">
        <f>E838+E847</f>
        <v>8293321.6500000004</v>
      </c>
      <c r="F837" s="170">
        <f t="shared" si="12"/>
        <v>142358.34999999963</v>
      </c>
      <c r="G837" s="88"/>
      <c r="H837" s="48"/>
    </row>
    <row r="838" spans="1:8" ht="78.75">
      <c r="A838" s="180" t="s">
        <v>1430</v>
      </c>
      <c r="B838" s="176" t="s">
        <v>123</v>
      </c>
      <c r="C838" s="185" t="s">
        <v>950</v>
      </c>
      <c r="D838" s="186">
        <v>7870780</v>
      </c>
      <c r="E838" s="186">
        <v>7762896.6100000003</v>
      </c>
      <c r="F838" s="170">
        <f t="shared" si="12"/>
        <v>107883.38999999966</v>
      </c>
      <c r="G838" s="88"/>
      <c r="H838" s="48"/>
    </row>
    <row r="839" spans="1:8" ht="94.5">
      <c r="A839" s="187" t="s">
        <v>124</v>
      </c>
      <c r="B839" s="176" t="s">
        <v>123</v>
      </c>
      <c r="C839" s="185" t="s">
        <v>951</v>
      </c>
      <c r="D839" s="186">
        <v>7846820</v>
      </c>
      <c r="E839" s="186">
        <v>7739347.29</v>
      </c>
      <c r="F839" s="170">
        <f t="shared" ref="F839:F902" si="13">D839-E839</f>
        <v>107472.70999999996</v>
      </c>
      <c r="G839" s="88"/>
      <c r="H839" s="48"/>
    </row>
    <row r="840" spans="1:8" ht="31.5">
      <c r="A840" s="184" t="s">
        <v>140</v>
      </c>
      <c r="B840" s="181" t="s">
        <v>123</v>
      </c>
      <c r="C840" s="182" t="s">
        <v>952</v>
      </c>
      <c r="D840" s="183">
        <v>7846820</v>
      </c>
      <c r="E840" s="183">
        <v>7739347.29</v>
      </c>
      <c r="F840" s="170">
        <f t="shared" si="13"/>
        <v>107472.70999999996</v>
      </c>
      <c r="G840" s="88"/>
      <c r="H840" s="48"/>
    </row>
    <row r="841" spans="1:8" ht="15.75">
      <c r="A841" s="184" t="s">
        <v>141</v>
      </c>
      <c r="B841" s="181" t="s">
        <v>123</v>
      </c>
      <c r="C841" s="182" t="s">
        <v>953</v>
      </c>
      <c r="D841" s="183">
        <v>5883690</v>
      </c>
      <c r="E841" s="183">
        <v>5873532.3300000001</v>
      </c>
      <c r="F841" s="170">
        <f t="shared" si="13"/>
        <v>10157.669999999925</v>
      </c>
      <c r="G841" s="88"/>
      <c r="H841" s="48"/>
    </row>
    <row r="842" spans="1:8" ht="31.5">
      <c r="A842" s="184" t="s">
        <v>142</v>
      </c>
      <c r="B842" s="181" t="s">
        <v>123</v>
      </c>
      <c r="C842" s="182" t="s">
        <v>954</v>
      </c>
      <c r="D842" s="183">
        <v>186400</v>
      </c>
      <c r="E842" s="183">
        <v>186386.7</v>
      </c>
      <c r="F842" s="170">
        <f t="shared" si="13"/>
        <v>13.299999999988358</v>
      </c>
      <c r="G842" s="88"/>
      <c r="H842" s="48"/>
    </row>
    <row r="843" spans="1:8" ht="63">
      <c r="A843" s="184" t="s">
        <v>143</v>
      </c>
      <c r="B843" s="181" t="s">
        <v>123</v>
      </c>
      <c r="C843" s="182" t="s">
        <v>955</v>
      </c>
      <c r="D843" s="183">
        <v>1776730</v>
      </c>
      <c r="E843" s="183">
        <v>1679428.26</v>
      </c>
      <c r="F843" s="170">
        <f t="shared" si="13"/>
        <v>97301.739999999991</v>
      </c>
      <c r="G843" s="88"/>
      <c r="H843" s="48"/>
    </row>
    <row r="844" spans="1:8" ht="47.25">
      <c r="A844" s="184" t="s">
        <v>129</v>
      </c>
      <c r="B844" s="181" t="s">
        <v>123</v>
      </c>
      <c r="C844" s="182" t="s">
        <v>956</v>
      </c>
      <c r="D844" s="183">
        <v>23960</v>
      </c>
      <c r="E844" s="183">
        <v>23549.32</v>
      </c>
      <c r="F844" s="170">
        <f t="shared" si="13"/>
        <v>410.68000000000029</v>
      </c>
      <c r="G844" s="88"/>
      <c r="H844" s="48"/>
    </row>
    <row r="845" spans="1:8" ht="47.25">
      <c r="A845" s="187" t="s">
        <v>130</v>
      </c>
      <c r="B845" s="176" t="s">
        <v>123</v>
      </c>
      <c r="C845" s="185" t="s">
        <v>957</v>
      </c>
      <c r="D845" s="186">
        <v>23960</v>
      </c>
      <c r="E845" s="186">
        <v>23549.32</v>
      </c>
      <c r="F845" s="170">
        <f t="shared" si="13"/>
        <v>410.68000000000029</v>
      </c>
      <c r="G845" s="88"/>
      <c r="H845" s="48"/>
    </row>
    <row r="846" spans="1:8" ht="47.25">
      <c r="A846" s="187" t="s">
        <v>131</v>
      </c>
      <c r="B846" s="176" t="s">
        <v>123</v>
      </c>
      <c r="C846" s="185" t="s">
        <v>958</v>
      </c>
      <c r="D846" s="186">
        <v>23960</v>
      </c>
      <c r="E846" s="186">
        <v>23549.32</v>
      </c>
      <c r="F846" s="170">
        <f t="shared" si="13"/>
        <v>410.68000000000029</v>
      </c>
      <c r="G846" s="88"/>
      <c r="H846" s="48"/>
    </row>
    <row r="847" spans="1:8" ht="78.75">
      <c r="A847" s="180" t="s">
        <v>1431</v>
      </c>
      <c r="B847" s="176" t="s">
        <v>123</v>
      </c>
      <c r="C847" s="185" t="s">
        <v>959</v>
      </c>
      <c r="D847" s="186">
        <v>564900</v>
      </c>
      <c r="E847" s="186">
        <v>530425.04</v>
      </c>
      <c r="F847" s="170">
        <f t="shared" si="13"/>
        <v>34474.959999999963</v>
      </c>
      <c r="G847" s="88"/>
      <c r="H847" s="48"/>
    </row>
    <row r="848" spans="1:8" ht="47.25">
      <c r="A848" s="187" t="s">
        <v>129</v>
      </c>
      <c r="B848" s="176" t="s">
        <v>123</v>
      </c>
      <c r="C848" s="185" t="s">
        <v>960</v>
      </c>
      <c r="D848" s="186">
        <v>557900</v>
      </c>
      <c r="E848" s="186">
        <v>523765.04</v>
      </c>
      <c r="F848" s="170">
        <f t="shared" si="13"/>
        <v>34134.960000000021</v>
      </c>
      <c r="G848" s="88"/>
      <c r="H848" s="48"/>
    </row>
    <row r="849" spans="1:8" ht="47.25">
      <c r="A849" s="187" t="s">
        <v>130</v>
      </c>
      <c r="B849" s="176" t="s">
        <v>123</v>
      </c>
      <c r="C849" s="185" t="s">
        <v>961</v>
      </c>
      <c r="D849" s="186">
        <v>557900</v>
      </c>
      <c r="E849" s="186">
        <v>523765.04</v>
      </c>
      <c r="F849" s="170">
        <f t="shared" si="13"/>
        <v>34134.960000000021</v>
      </c>
      <c r="G849" s="88"/>
      <c r="H849" s="48"/>
    </row>
    <row r="850" spans="1:8" ht="47.25">
      <c r="A850" s="187" t="s">
        <v>144</v>
      </c>
      <c r="B850" s="176" t="s">
        <v>123</v>
      </c>
      <c r="C850" s="185" t="s">
        <v>962</v>
      </c>
      <c r="D850" s="186">
        <v>140000</v>
      </c>
      <c r="E850" s="186">
        <v>140000</v>
      </c>
      <c r="F850" s="170">
        <f t="shared" si="13"/>
        <v>0</v>
      </c>
      <c r="G850" s="88"/>
      <c r="H850" s="48"/>
    </row>
    <row r="851" spans="1:8" ht="47.25">
      <c r="A851" s="187" t="s">
        <v>132</v>
      </c>
      <c r="B851" s="176" t="s">
        <v>123</v>
      </c>
      <c r="C851" s="185" t="s">
        <v>963</v>
      </c>
      <c r="D851" s="186">
        <v>417900</v>
      </c>
      <c r="E851" s="186">
        <v>383765.04</v>
      </c>
      <c r="F851" s="170">
        <f t="shared" si="13"/>
        <v>34134.960000000021</v>
      </c>
      <c r="G851" s="88"/>
      <c r="H851" s="48"/>
    </row>
    <row r="852" spans="1:8" ht="15.75">
      <c r="A852" s="187" t="s">
        <v>133</v>
      </c>
      <c r="B852" s="176" t="s">
        <v>123</v>
      </c>
      <c r="C852" s="185" t="s">
        <v>964</v>
      </c>
      <c r="D852" s="186">
        <v>7000</v>
      </c>
      <c r="E852" s="186">
        <v>6660</v>
      </c>
      <c r="F852" s="170">
        <f t="shared" si="13"/>
        <v>340</v>
      </c>
      <c r="G852" s="88"/>
      <c r="H852" s="48"/>
    </row>
    <row r="853" spans="1:8" ht="15.75">
      <c r="A853" s="187" t="s">
        <v>134</v>
      </c>
      <c r="B853" s="176" t="s">
        <v>123</v>
      </c>
      <c r="C853" s="185" t="s">
        <v>965</v>
      </c>
      <c r="D853" s="186">
        <v>7000</v>
      </c>
      <c r="E853" s="186">
        <v>6660</v>
      </c>
      <c r="F853" s="170">
        <f t="shared" si="13"/>
        <v>340</v>
      </c>
      <c r="G853" s="88"/>
      <c r="H853" s="48"/>
    </row>
    <row r="854" spans="1:8" ht="31.5">
      <c r="A854" s="187" t="s">
        <v>145</v>
      </c>
      <c r="B854" s="176" t="s">
        <v>123</v>
      </c>
      <c r="C854" s="185" t="s">
        <v>966</v>
      </c>
      <c r="D854" s="186">
        <v>7000</v>
      </c>
      <c r="E854" s="186">
        <v>6660</v>
      </c>
      <c r="F854" s="170">
        <f t="shared" si="13"/>
        <v>340</v>
      </c>
      <c r="G854" s="88"/>
      <c r="H854" s="48"/>
    </row>
    <row r="855" spans="1:8" ht="47.25">
      <c r="A855" s="180" t="s">
        <v>1432</v>
      </c>
      <c r="B855" s="176" t="s">
        <v>123</v>
      </c>
      <c r="C855" s="185" t="s">
        <v>967</v>
      </c>
      <c r="D855" s="186">
        <v>910830</v>
      </c>
      <c r="E855" s="186">
        <v>910830</v>
      </c>
      <c r="F855" s="170">
        <f t="shared" si="13"/>
        <v>0</v>
      </c>
      <c r="G855" s="88"/>
      <c r="H855" s="48"/>
    </row>
    <row r="856" spans="1:8" ht="94.5">
      <c r="A856" s="187" t="s">
        <v>124</v>
      </c>
      <c r="B856" s="176" t="s">
        <v>123</v>
      </c>
      <c r="C856" s="185" t="s">
        <v>968</v>
      </c>
      <c r="D856" s="186">
        <v>910830</v>
      </c>
      <c r="E856" s="186">
        <v>910830</v>
      </c>
      <c r="F856" s="170">
        <f t="shared" si="13"/>
        <v>0</v>
      </c>
      <c r="G856" s="88"/>
      <c r="H856" s="48"/>
    </row>
    <row r="857" spans="1:8" ht="31.5">
      <c r="A857" s="187" t="s">
        <v>140</v>
      </c>
      <c r="B857" s="176" t="s">
        <v>123</v>
      </c>
      <c r="C857" s="185" t="s">
        <v>969</v>
      </c>
      <c r="D857" s="186">
        <v>910830</v>
      </c>
      <c r="E857" s="186">
        <v>910830</v>
      </c>
      <c r="F857" s="170">
        <f t="shared" si="13"/>
        <v>0</v>
      </c>
      <c r="G857" s="88"/>
      <c r="H857" s="48"/>
    </row>
    <row r="858" spans="1:8" ht="15.75">
      <c r="A858" s="187" t="s">
        <v>141</v>
      </c>
      <c r="B858" s="176" t="s">
        <v>123</v>
      </c>
      <c r="C858" s="185" t="s">
        <v>970</v>
      </c>
      <c r="D858" s="186">
        <v>699510</v>
      </c>
      <c r="E858" s="186">
        <v>699510</v>
      </c>
      <c r="F858" s="170">
        <f t="shared" si="13"/>
        <v>0</v>
      </c>
      <c r="G858" s="88"/>
      <c r="H858" s="48"/>
    </row>
    <row r="859" spans="1:8" ht="63">
      <c r="A859" s="187" t="s">
        <v>143</v>
      </c>
      <c r="B859" s="176" t="s">
        <v>123</v>
      </c>
      <c r="C859" s="185" t="s">
        <v>971</v>
      </c>
      <c r="D859" s="186">
        <v>211320</v>
      </c>
      <c r="E859" s="186">
        <v>211320</v>
      </c>
      <c r="F859" s="170">
        <f t="shared" si="13"/>
        <v>0</v>
      </c>
      <c r="G859" s="88"/>
      <c r="H859" s="48"/>
    </row>
    <row r="860" spans="1:8" ht="15.75">
      <c r="A860" s="188" t="s">
        <v>1433</v>
      </c>
      <c r="B860" s="176" t="s">
        <v>123</v>
      </c>
      <c r="C860" s="185" t="s">
        <v>1216</v>
      </c>
      <c r="D860" s="186">
        <f>D861+D866+D870</f>
        <v>116360.72</v>
      </c>
      <c r="E860" s="186">
        <f>E861+E866+E870</f>
        <v>55545.72</v>
      </c>
      <c r="F860" s="170">
        <f t="shared" si="13"/>
        <v>60815</v>
      </c>
      <c r="G860" s="88"/>
      <c r="H860" s="48"/>
    </row>
    <row r="861" spans="1:8" ht="78.75">
      <c r="A861" s="180" t="s">
        <v>1430</v>
      </c>
      <c r="B861" s="176" t="s">
        <v>123</v>
      </c>
      <c r="C861" s="185" t="s">
        <v>972</v>
      </c>
      <c r="D861" s="186">
        <v>48850</v>
      </c>
      <c r="E861" s="186">
        <v>0</v>
      </c>
      <c r="F861" s="170">
        <f t="shared" si="13"/>
        <v>48850</v>
      </c>
      <c r="G861" s="88"/>
      <c r="H861" s="48"/>
    </row>
    <row r="862" spans="1:8" ht="94.5">
      <c r="A862" s="184" t="s">
        <v>124</v>
      </c>
      <c r="B862" s="181" t="s">
        <v>123</v>
      </c>
      <c r="C862" s="182" t="s">
        <v>973</v>
      </c>
      <c r="D862" s="183">
        <v>48850</v>
      </c>
      <c r="E862" s="183" t="s">
        <v>33</v>
      </c>
      <c r="F862" s="170" t="e">
        <f t="shared" si="13"/>
        <v>#VALUE!</v>
      </c>
      <c r="G862" s="88"/>
      <c r="H862" s="48"/>
    </row>
    <row r="863" spans="1:8" ht="31.5">
      <c r="A863" s="184" t="s">
        <v>140</v>
      </c>
      <c r="B863" s="181" t="s">
        <v>123</v>
      </c>
      <c r="C863" s="182" t="s">
        <v>974</v>
      </c>
      <c r="D863" s="183">
        <v>48850</v>
      </c>
      <c r="E863" s="183" t="s">
        <v>33</v>
      </c>
      <c r="F863" s="170" t="e">
        <f t="shared" si="13"/>
        <v>#VALUE!</v>
      </c>
      <c r="G863" s="88"/>
      <c r="H863" s="48"/>
    </row>
    <row r="864" spans="1:8" ht="15.75">
      <c r="A864" s="184" t="s">
        <v>141</v>
      </c>
      <c r="B864" s="181" t="s">
        <v>123</v>
      </c>
      <c r="C864" s="182" t="s">
        <v>975</v>
      </c>
      <c r="D864" s="183">
        <v>37500</v>
      </c>
      <c r="E864" s="183" t="s">
        <v>33</v>
      </c>
      <c r="F864" s="170" t="e">
        <f t="shared" si="13"/>
        <v>#VALUE!</v>
      </c>
      <c r="G864" s="88"/>
      <c r="H864" s="48"/>
    </row>
    <row r="865" spans="1:8" ht="63">
      <c r="A865" s="184" t="s">
        <v>143</v>
      </c>
      <c r="B865" s="181" t="s">
        <v>123</v>
      </c>
      <c r="C865" s="182" t="s">
        <v>976</v>
      </c>
      <c r="D865" s="183">
        <v>11350</v>
      </c>
      <c r="E865" s="183" t="s">
        <v>33</v>
      </c>
      <c r="F865" s="170" t="e">
        <f t="shared" si="13"/>
        <v>#VALUE!</v>
      </c>
      <c r="G865" s="88"/>
      <c r="H865" s="48"/>
    </row>
    <row r="866" spans="1:8" ht="78.75">
      <c r="A866" s="180" t="s">
        <v>1431</v>
      </c>
      <c r="B866" s="181" t="s">
        <v>123</v>
      </c>
      <c r="C866" s="182" t="s">
        <v>977</v>
      </c>
      <c r="D866" s="183">
        <v>41800</v>
      </c>
      <c r="E866" s="183">
        <v>29835</v>
      </c>
      <c r="F866" s="170">
        <f t="shared" si="13"/>
        <v>11965</v>
      </c>
      <c r="G866" s="88"/>
      <c r="H866" s="48"/>
    </row>
    <row r="867" spans="1:8" ht="47.25">
      <c r="A867" s="184" t="s">
        <v>129</v>
      </c>
      <c r="B867" s="181" t="s">
        <v>123</v>
      </c>
      <c r="C867" s="182" t="s">
        <v>978</v>
      </c>
      <c r="D867" s="183">
        <v>41800</v>
      </c>
      <c r="E867" s="183">
        <v>29835</v>
      </c>
      <c r="F867" s="170">
        <f t="shared" si="13"/>
        <v>11965</v>
      </c>
      <c r="G867" s="88"/>
      <c r="H867" s="48"/>
    </row>
    <row r="868" spans="1:8" ht="47.25">
      <c r="A868" s="184" t="s">
        <v>130</v>
      </c>
      <c r="B868" s="181" t="s">
        <v>123</v>
      </c>
      <c r="C868" s="182" t="s">
        <v>979</v>
      </c>
      <c r="D868" s="183">
        <v>41800</v>
      </c>
      <c r="E868" s="183">
        <v>29835</v>
      </c>
      <c r="F868" s="170">
        <f t="shared" si="13"/>
        <v>11965</v>
      </c>
      <c r="G868" s="88"/>
      <c r="H868" s="48"/>
    </row>
    <row r="869" spans="1:8" ht="47.25">
      <c r="A869" s="184" t="s">
        <v>132</v>
      </c>
      <c r="B869" s="181" t="s">
        <v>123</v>
      </c>
      <c r="C869" s="182" t="s">
        <v>980</v>
      </c>
      <c r="D869" s="183">
        <v>41800</v>
      </c>
      <c r="E869" s="183">
        <v>29835</v>
      </c>
      <c r="F869" s="170">
        <f t="shared" si="13"/>
        <v>11965</v>
      </c>
      <c r="G869" s="88"/>
      <c r="H869" s="48"/>
    </row>
    <row r="870" spans="1:8" ht="94.5">
      <c r="A870" s="180" t="s">
        <v>1434</v>
      </c>
      <c r="B870" s="181" t="s">
        <v>123</v>
      </c>
      <c r="C870" s="182" t="s">
        <v>981</v>
      </c>
      <c r="D870" s="183">
        <v>25710.720000000001</v>
      </c>
      <c r="E870" s="183">
        <v>25710.720000000001</v>
      </c>
      <c r="F870" s="170">
        <f t="shared" si="13"/>
        <v>0</v>
      </c>
      <c r="G870" s="88"/>
      <c r="H870" s="48"/>
    </row>
    <row r="871" spans="1:8" ht="47.25">
      <c r="A871" s="187" t="s">
        <v>129</v>
      </c>
      <c r="B871" s="176" t="s">
        <v>123</v>
      </c>
      <c r="C871" s="185" t="s">
        <v>982</v>
      </c>
      <c r="D871" s="186">
        <v>25710.720000000001</v>
      </c>
      <c r="E871" s="186">
        <v>25710.720000000001</v>
      </c>
      <c r="F871" s="170">
        <f t="shared" si="13"/>
        <v>0</v>
      </c>
      <c r="G871" s="88"/>
      <c r="H871" s="48"/>
    </row>
    <row r="872" spans="1:8" ht="47.25">
      <c r="A872" s="187" t="s">
        <v>130</v>
      </c>
      <c r="B872" s="176" t="s">
        <v>123</v>
      </c>
      <c r="C872" s="185" t="s">
        <v>983</v>
      </c>
      <c r="D872" s="186">
        <v>25710.720000000001</v>
      </c>
      <c r="E872" s="186">
        <v>25710.720000000001</v>
      </c>
      <c r="F872" s="170">
        <f t="shared" si="13"/>
        <v>0</v>
      </c>
      <c r="G872" s="88"/>
      <c r="H872" s="48"/>
    </row>
    <row r="873" spans="1:8" ht="47.25">
      <c r="A873" s="187" t="s">
        <v>132</v>
      </c>
      <c r="B873" s="176" t="s">
        <v>123</v>
      </c>
      <c r="C873" s="185" t="s">
        <v>984</v>
      </c>
      <c r="D873" s="186">
        <v>25710.720000000001</v>
      </c>
      <c r="E873" s="186">
        <v>25710.720000000001</v>
      </c>
      <c r="F873" s="170">
        <f t="shared" si="13"/>
        <v>0</v>
      </c>
      <c r="G873" s="88"/>
      <c r="H873" s="48"/>
    </row>
    <row r="874" spans="1:8" ht="15.75">
      <c r="A874" s="188" t="s">
        <v>1435</v>
      </c>
      <c r="B874" s="176" t="s">
        <v>123</v>
      </c>
      <c r="C874" s="185" t="s">
        <v>1217</v>
      </c>
      <c r="D874" s="186">
        <f>D875+D977</f>
        <v>121734893.51000001</v>
      </c>
      <c r="E874" s="186">
        <f>E875+E977</f>
        <v>118975801.91999999</v>
      </c>
      <c r="F874" s="170">
        <f t="shared" si="13"/>
        <v>2759091.5900000185</v>
      </c>
      <c r="G874" s="88"/>
      <c r="H874" s="48"/>
    </row>
    <row r="875" spans="1:8" ht="15.75">
      <c r="A875" s="188" t="s">
        <v>1436</v>
      </c>
      <c r="B875" s="176" t="s">
        <v>123</v>
      </c>
      <c r="C875" s="185" t="s">
        <v>1218</v>
      </c>
      <c r="D875" s="186">
        <f>D876+D888+D912+D916+D920+D925+D929+D935+D940+D946+D950+D955+D968</f>
        <v>107695033.51000001</v>
      </c>
      <c r="E875" s="186">
        <f>E876+E888+E912+E916+E920+E925+E929+E935+E940+E946+E950+E955+E968</f>
        <v>105005392.67999999</v>
      </c>
      <c r="F875" s="170">
        <f t="shared" si="13"/>
        <v>2689640.8300000131</v>
      </c>
      <c r="G875" s="88"/>
      <c r="H875" s="48"/>
    </row>
    <row r="876" spans="1:8" ht="78.75">
      <c r="A876" s="180" t="s">
        <v>1390</v>
      </c>
      <c r="B876" s="176" t="s">
        <v>123</v>
      </c>
      <c r="C876" s="185" t="s">
        <v>1220</v>
      </c>
      <c r="D876" s="186">
        <f>D877+D881</f>
        <v>140000</v>
      </c>
      <c r="E876" s="186">
        <f>E877+E881</f>
        <v>139432</v>
      </c>
      <c r="F876" s="170">
        <f t="shared" si="13"/>
        <v>568</v>
      </c>
      <c r="G876" s="88"/>
      <c r="H876" s="48"/>
    </row>
    <row r="877" spans="1:8" ht="31.5">
      <c r="A877" s="180" t="s">
        <v>1437</v>
      </c>
      <c r="B877" s="176" t="s">
        <v>123</v>
      </c>
      <c r="C877" s="185" t="s">
        <v>985</v>
      </c>
      <c r="D877" s="186">
        <v>15000</v>
      </c>
      <c r="E877" s="186">
        <v>15000</v>
      </c>
      <c r="F877" s="170">
        <f t="shared" si="13"/>
        <v>0</v>
      </c>
      <c r="G877" s="88"/>
      <c r="H877" s="48"/>
    </row>
    <row r="878" spans="1:8" ht="47.25">
      <c r="A878" s="187" t="s">
        <v>129</v>
      </c>
      <c r="B878" s="176" t="s">
        <v>123</v>
      </c>
      <c r="C878" s="185" t="s">
        <v>986</v>
      </c>
      <c r="D878" s="186">
        <v>15000</v>
      </c>
      <c r="E878" s="186">
        <v>15000</v>
      </c>
      <c r="F878" s="170">
        <f t="shared" si="13"/>
        <v>0</v>
      </c>
      <c r="G878" s="88"/>
      <c r="H878" s="48"/>
    </row>
    <row r="879" spans="1:8" ht="47.25">
      <c r="A879" s="187" t="s">
        <v>130</v>
      </c>
      <c r="B879" s="176" t="s">
        <v>123</v>
      </c>
      <c r="C879" s="185" t="s">
        <v>987</v>
      </c>
      <c r="D879" s="186">
        <v>15000</v>
      </c>
      <c r="E879" s="186">
        <v>15000</v>
      </c>
      <c r="F879" s="170">
        <f t="shared" si="13"/>
        <v>0</v>
      </c>
      <c r="G879" s="88"/>
      <c r="H879" s="48"/>
    </row>
    <row r="880" spans="1:8" ht="47.25">
      <c r="A880" s="184" t="s">
        <v>132</v>
      </c>
      <c r="B880" s="181" t="s">
        <v>123</v>
      </c>
      <c r="C880" s="182" t="s">
        <v>988</v>
      </c>
      <c r="D880" s="183">
        <v>15000</v>
      </c>
      <c r="E880" s="183">
        <v>15000</v>
      </c>
      <c r="F880" s="170">
        <f t="shared" si="13"/>
        <v>0</v>
      </c>
      <c r="G880" s="88"/>
      <c r="H880" s="48"/>
    </row>
    <row r="881" spans="1:8" ht="31.5">
      <c r="A881" s="180" t="s">
        <v>1437</v>
      </c>
      <c r="B881" s="181" t="s">
        <v>123</v>
      </c>
      <c r="C881" s="182" t="s">
        <v>989</v>
      </c>
      <c r="D881" s="183">
        <v>125000</v>
      </c>
      <c r="E881" s="183">
        <v>124432</v>
      </c>
      <c r="F881" s="170">
        <f t="shared" si="13"/>
        <v>568</v>
      </c>
      <c r="G881" s="88"/>
      <c r="H881" s="48"/>
    </row>
    <row r="882" spans="1:8" ht="94.5">
      <c r="A882" s="184" t="s">
        <v>124</v>
      </c>
      <c r="B882" s="181" t="s">
        <v>123</v>
      </c>
      <c r="C882" s="182" t="s">
        <v>990</v>
      </c>
      <c r="D882" s="183">
        <v>25000</v>
      </c>
      <c r="E882" s="183">
        <v>24582</v>
      </c>
      <c r="F882" s="170">
        <f t="shared" si="13"/>
        <v>418</v>
      </c>
      <c r="G882" s="88"/>
      <c r="H882" s="48"/>
    </row>
    <row r="883" spans="1:8" ht="31.5">
      <c r="A883" s="184" t="s">
        <v>140</v>
      </c>
      <c r="B883" s="181" t="s">
        <v>123</v>
      </c>
      <c r="C883" s="182" t="s">
        <v>991</v>
      </c>
      <c r="D883" s="183">
        <v>25000</v>
      </c>
      <c r="E883" s="183">
        <v>24582</v>
      </c>
      <c r="F883" s="170">
        <f t="shared" si="13"/>
        <v>418</v>
      </c>
      <c r="G883" s="88"/>
      <c r="H883" s="48"/>
    </row>
    <row r="884" spans="1:8" ht="31.5">
      <c r="A884" s="184" t="s">
        <v>142</v>
      </c>
      <c r="B884" s="181" t="s">
        <v>123</v>
      </c>
      <c r="C884" s="182" t="s">
        <v>992</v>
      </c>
      <c r="D884" s="183">
        <v>25000</v>
      </c>
      <c r="E884" s="183">
        <v>24582</v>
      </c>
      <c r="F884" s="170">
        <f t="shared" si="13"/>
        <v>418</v>
      </c>
      <c r="G884" s="88"/>
      <c r="H884" s="48"/>
    </row>
    <row r="885" spans="1:8" ht="47.25">
      <c r="A885" s="184" t="s">
        <v>129</v>
      </c>
      <c r="B885" s="181" t="s">
        <v>123</v>
      </c>
      <c r="C885" s="182" t="s">
        <v>993</v>
      </c>
      <c r="D885" s="183">
        <v>100000</v>
      </c>
      <c r="E885" s="183">
        <v>99850</v>
      </c>
      <c r="F885" s="170">
        <f t="shared" si="13"/>
        <v>150</v>
      </c>
      <c r="G885" s="88"/>
      <c r="H885" s="48"/>
    </row>
    <row r="886" spans="1:8" ht="47.25">
      <c r="A886" s="187" t="s">
        <v>130</v>
      </c>
      <c r="B886" s="176" t="s">
        <v>123</v>
      </c>
      <c r="C886" s="185" t="s">
        <v>994</v>
      </c>
      <c r="D886" s="186">
        <v>100000</v>
      </c>
      <c r="E886" s="186">
        <v>99850</v>
      </c>
      <c r="F886" s="170">
        <f t="shared" si="13"/>
        <v>150</v>
      </c>
      <c r="G886" s="88"/>
      <c r="H886" s="48"/>
    </row>
    <row r="887" spans="1:8" ht="47.25">
      <c r="A887" s="187" t="s">
        <v>132</v>
      </c>
      <c r="B887" s="176" t="s">
        <v>123</v>
      </c>
      <c r="C887" s="185" t="s">
        <v>995</v>
      </c>
      <c r="D887" s="186">
        <v>100000</v>
      </c>
      <c r="E887" s="186">
        <v>99850</v>
      </c>
      <c r="F887" s="170">
        <f t="shared" si="13"/>
        <v>150</v>
      </c>
      <c r="G887" s="88"/>
      <c r="H887" s="48"/>
    </row>
    <row r="888" spans="1:8" ht="63">
      <c r="A888" s="180" t="s">
        <v>1438</v>
      </c>
      <c r="B888" s="176" t="s">
        <v>123</v>
      </c>
      <c r="C888" s="185" t="s">
        <v>1219</v>
      </c>
      <c r="D888" s="186">
        <f>D889+D898</f>
        <v>87028673.510000005</v>
      </c>
      <c r="E888" s="186">
        <f>E889+E898</f>
        <v>84339601.179999992</v>
      </c>
      <c r="F888" s="170">
        <f t="shared" si="13"/>
        <v>2689072.3300000131</v>
      </c>
      <c r="G888" s="88"/>
      <c r="H888" s="48"/>
    </row>
    <row r="889" spans="1:8" ht="78.75">
      <c r="A889" s="180" t="s">
        <v>1430</v>
      </c>
      <c r="B889" s="176" t="s">
        <v>123</v>
      </c>
      <c r="C889" s="185" t="s">
        <v>996</v>
      </c>
      <c r="D889" s="186">
        <v>72629993.510000005</v>
      </c>
      <c r="E889" s="186">
        <v>71449823.049999997</v>
      </c>
      <c r="F889" s="170">
        <f t="shared" si="13"/>
        <v>1180170.4600000083</v>
      </c>
      <c r="G889" s="88"/>
      <c r="H889" s="48"/>
    </row>
    <row r="890" spans="1:8" ht="94.5">
      <c r="A890" s="187" t="s">
        <v>124</v>
      </c>
      <c r="B890" s="176" t="s">
        <v>123</v>
      </c>
      <c r="C890" s="185" t="s">
        <v>997</v>
      </c>
      <c r="D890" s="186">
        <v>71547263.510000005</v>
      </c>
      <c r="E890" s="186">
        <v>70369711.120000005</v>
      </c>
      <c r="F890" s="170">
        <f t="shared" si="13"/>
        <v>1177552.3900000006</v>
      </c>
      <c r="G890" s="88"/>
      <c r="H890" s="48"/>
    </row>
    <row r="891" spans="1:8" ht="31.5">
      <c r="A891" s="187" t="s">
        <v>140</v>
      </c>
      <c r="B891" s="176" t="s">
        <v>123</v>
      </c>
      <c r="C891" s="185" t="s">
        <v>998</v>
      </c>
      <c r="D891" s="186">
        <v>71547263.510000005</v>
      </c>
      <c r="E891" s="186">
        <v>70369711.120000005</v>
      </c>
      <c r="F891" s="170">
        <f t="shared" si="13"/>
        <v>1177552.3900000006</v>
      </c>
      <c r="G891" s="88"/>
      <c r="H891" s="48"/>
    </row>
    <row r="892" spans="1:8" ht="15.75">
      <c r="A892" s="187" t="s">
        <v>141</v>
      </c>
      <c r="B892" s="176" t="s">
        <v>123</v>
      </c>
      <c r="C892" s="185" t="s">
        <v>999</v>
      </c>
      <c r="D892" s="186">
        <v>53174753.509999998</v>
      </c>
      <c r="E892" s="186">
        <v>52531526.399999999</v>
      </c>
      <c r="F892" s="170">
        <f t="shared" si="13"/>
        <v>643227.1099999994</v>
      </c>
      <c r="G892" s="88"/>
      <c r="H892" s="48"/>
    </row>
    <row r="893" spans="1:8" ht="31.5">
      <c r="A893" s="187" t="s">
        <v>142</v>
      </c>
      <c r="B893" s="176" t="s">
        <v>123</v>
      </c>
      <c r="C893" s="185" t="s">
        <v>1000</v>
      </c>
      <c r="D893" s="186">
        <v>2299090</v>
      </c>
      <c r="E893" s="186">
        <v>2247382.2000000002</v>
      </c>
      <c r="F893" s="170">
        <f t="shared" si="13"/>
        <v>51707.799999999814</v>
      </c>
      <c r="G893" s="88"/>
      <c r="H893" s="48"/>
    </row>
    <row r="894" spans="1:8" ht="63">
      <c r="A894" s="184" t="s">
        <v>143</v>
      </c>
      <c r="B894" s="181" t="s">
        <v>123</v>
      </c>
      <c r="C894" s="182" t="s">
        <v>1001</v>
      </c>
      <c r="D894" s="183">
        <v>16073420</v>
      </c>
      <c r="E894" s="183">
        <v>15590802.52</v>
      </c>
      <c r="F894" s="170">
        <f t="shared" si="13"/>
        <v>482617.48000000045</v>
      </c>
      <c r="G894" s="88"/>
      <c r="H894" s="48"/>
    </row>
    <row r="895" spans="1:8" ht="47.25">
      <c r="A895" s="184" t="s">
        <v>129</v>
      </c>
      <c r="B895" s="181" t="s">
        <v>123</v>
      </c>
      <c r="C895" s="182" t="s">
        <v>1002</v>
      </c>
      <c r="D895" s="183">
        <v>1082730</v>
      </c>
      <c r="E895" s="183">
        <v>1080111.93</v>
      </c>
      <c r="F895" s="170">
        <f t="shared" si="13"/>
        <v>2618.0700000000652</v>
      </c>
      <c r="G895" s="88"/>
      <c r="H895" s="48"/>
    </row>
    <row r="896" spans="1:8" ht="47.25">
      <c r="A896" s="184" t="s">
        <v>130</v>
      </c>
      <c r="B896" s="181" t="s">
        <v>123</v>
      </c>
      <c r="C896" s="182" t="s">
        <v>1003</v>
      </c>
      <c r="D896" s="183">
        <v>1082730</v>
      </c>
      <c r="E896" s="183">
        <v>1080111.93</v>
      </c>
      <c r="F896" s="170">
        <f t="shared" si="13"/>
        <v>2618.0700000000652</v>
      </c>
      <c r="G896" s="88"/>
      <c r="H896" s="48"/>
    </row>
    <row r="897" spans="1:8" ht="47.25">
      <c r="A897" s="184" t="s">
        <v>131</v>
      </c>
      <c r="B897" s="181" t="s">
        <v>123</v>
      </c>
      <c r="C897" s="185" t="s">
        <v>1004</v>
      </c>
      <c r="D897" s="186">
        <v>1082730</v>
      </c>
      <c r="E897" s="186">
        <v>1080111.93</v>
      </c>
      <c r="F897" s="170">
        <f t="shared" si="13"/>
        <v>2618.0700000000652</v>
      </c>
      <c r="G897" s="88"/>
      <c r="H897" s="48"/>
    </row>
    <row r="898" spans="1:8" ht="78.75">
      <c r="A898" s="180" t="s">
        <v>1431</v>
      </c>
      <c r="B898" s="181" t="s">
        <v>123</v>
      </c>
      <c r="C898" s="185" t="s">
        <v>1005</v>
      </c>
      <c r="D898" s="186">
        <v>14398680</v>
      </c>
      <c r="E898" s="186">
        <v>12889778.130000001</v>
      </c>
      <c r="F898" s="170">
        <f t="shared" si="13"/>
        <v>1508901.8699999992</v>
      </c>
      <c r="G898" s="88"/>
      <c r="H898" s="48"/>
    </row>
    <row r="899" spans="1:8" ht="47.25">
      <c r="A899" s="184" t="s">
        <v>129</v>
      </c>
      <c r="B899" s="181" t="s">
        <v>123</v>
      </c>
      <c r="C899" s="185" t="s">
        <v>1006</v>
      </c>
      <c r="D899" s="186">
        <v>14002520</v>
      </c>
      <c r="E899" s="186">
        <v>12502713.890000001</v>
      </c>
      <c r="F899" s="170">
        <f t="shared" si="13"/>
        <v>1499806.1099999994</v>
      </c>
      <c r="G899" s="88"/>
      <c r="H899" s="48"/>
    </row>
    <row r="900" spans="1:8" ht="47.25">
      <c r="A900" s="184" t="s">
        <v>130</v>
      </c>
      <c r="B900" s="181" t="s">
        <v>123</v>
      </c>
      <c r="C900" s="185" t="s">
        <v>1007</v>
      </c>
      <c r="D900" s="186">
        <v>14002520</v>
      </c>
      <c r="E900" s="186">
        <v>12502713.890000001</v>
      </c>
      <c r="F900" s="170">
        <f t="shared" si="13"/>
        <v>1499806.1099999994</v>
      </c>
      <c r="G900" s="88"/>
      <c r="H900" s="48"/>
    </row>
    <row r="901" spans="1:8" ht="47.25">
      <c r="A901" s="184" t="s">
        <v>144</v>
      </c>
      <c r="B901" s="181" t="s">
        <v>123</v>
      </c>
      <c r="C901" s="185" t="s">
        <v>1008</v>
      </c>
      <c r="D901" s="186">
        <v>3225280</v>
      </c>
      <c r="E901" s="186">
        <v>1888809.38</v>
      </c>
      <c r="F901" s="170">
        <f t="shared" si="13"/>
        <v>1336470.6200000001</v>
      </c>
      <c r="G901" s="88"/>
      <c r="H901" s="48"/>
    </row>
    <row r="902" spans="1:8" ht="47.25">
      <c r="A902" s="184" t="s">
        <v>132</v>
      </c>
      <c r="B902" s="181" t="s">
        <v>123</v>
      </c>
      <c r="C902" s="182" t="s">
        <v>1009</v>
      </c>
      <c r="D902" s="183">
        <v>10777240</v>
      </c>
      <c r="E902" s="183">
        <v>10613904.51</v>
      </c>
      <c r="F902" s="170">
        <f t="shared" si="13"/>
        <v>163335.49000000022</v>
      </c>
      <c r="G902" s="88"/>
      <c r="H902" s="48"/>
    </row>
    <row r="903" spans="1:8" ht="47.25">
      <c r="A903" s="184" t="s">
        <v>157</v>
      </c>
      <c r="B903" s="181" t="s">
        <v>123</v>
      </c>
      <c r="C903" s="182" t="s">
        <v>1010</v>
      </c>
      <c r="D903" s="183">
        <v>50000</v>
      </c>
      <c r="E903" s="183">
        <v>50000</v>
      </c>
      <c r="F903" s="170">
        <f t="shared" ref="F903:F966" si="14">D903-E903</f>
        <v>0</v>
      </c>
      <c r="G903" s="88"/>
      <c r="H903" s="48"/>
    </row>
    <row r="904" spans="1:8" ht="15.75">
      <c r="A904" s="184" t="s">
        <v>158</v>
      </c>
      <c r="B904" s="181" t="s">
        <v>123</v>
      </c>
      <c r="C904" s="182" t="s">
        <v>1011</v>
      </c>
      <c r="D904" s="183">
        <v>50000</v>
      </c>
      <c r="E904" s="183">
        <v>50000</v>
      </c>
      <c r="F904" s="170">
        <f t="shared" si="14"/>
        <v>0</v>
      </c>
      <c r="G904" s="88"/>
      <c r="H904" s="48"/>
    </row>
    <row r="905" spans="1:8" ht="63">
      <c r="A905" s="184" t="s">
        <v>159</v>
      </c>
      <c r="B905" s="181" t="s">
        <v>123</v>
      </c>
      <c r="C905" s="182" t="s">
        <v>1012</v>
      </c>
      <c r="D905" s="183">
        <v>50000</v>
      </c>
      <c r="E905" s="183">
        <v>50000</v>
      </c>
      <c r="F905" s="170">
        <f t="shared" si="14"/>
        <v>0</v>
      </c>
      <c r="G905" s="88"/>
      <c r="H905" s="48"/>
    </row>
    <row r="906" spans="1:8" ht="15.75">
      <c r="A906" s="184" t="s">
        <v>133</v>
      </c>
      <c r="B906" s="181" t="s">
        <v>123</v>
      </c>
      <c r="C906" s="182" t="s">
        <v>1013</v>
      </c>
      <c r="D906" s="183">
        <v>346160</v>
      </c>
      <c r="E906" s="183">
        <v>337064.24</v>
      </c>
      <c r="F906" s="170">
        <f t="shared" si="14"/>
        <v>9095.7600000000093</v>
      </c>
      <c r="G906" s="88"/>
      <c r="H906" s="48"/>
    </row>
    <row r="907" spans="1:8" ht="15.75">
      <c r="A907" s="184" t="s">
        <v>138</v>
      </c>
      <c r="B907" s="181" t="s">
        <v>123</v>
      </c>
      <c r="C907" s="182" t="s">
        <v>1014</v>
      </c>
      <c r="D907" s="183">
        <v>52300</v>
      </c>
      <c r="E907" s="183">
        <v>52221.56</v>
      </c>
      <c r="F907" s="170">
        <f t="shared" si="14"/>
        <v>78.440000000002328</v>
      </c>
      <c r="G907" s="88"/>
      <c r="H907" s="48"/>
    </row>
    <row r="908" spans="1:8" ht="141.75">
      <c r="A908" s="184" t="s">
        <v>139</v>
      </c>
      <c r="B908" s="181" t="s">
        <v>123</v>
      </c>
      <c r="C908" s="182" t="s">
        <v>1015</v>
      </c>
      <c r="D908" s="183">
        <v>52300</v>
      </c>
      <c r="E908" s="183">
        <v>52221.56</v>
      </c>
      <c r="F908" s="170">
        <f t="shared" si="14"/>
        <v>78.440000000002328</v>
      </c>
      <c r="G908" s="88"/>
      <c r="H908" s="48"/>
    </row>
    <row r="909" spans="1:8" ht="15.75">
      <c r="A909" s="184" t="s">
        <v>134</v>
      </c>
      <c r="B909" s="181" t="s">
        <v>123</v>
      </c>
      <c r="C909" s="182" t="s">
        <v>1016</v>
      </c>
      <c r="D909" s="183">
        <v>293860</v>
      </c>
      <c r="E909" s="183">
        <v>284842.68</v>
      </c>
      <c r="F909" s="170">
        <f t="shared" si="14"/>
        <v>9017.320000000007</v>
      </c>
      <c r="G909" s="88"/>
      <c r="H909" s="48"/>
    </row>
    <row r="910" spans="1:8" ht="31.5">
      <c r="A910" s="184" t="s">
        <v>145</v>
      </c>
      <c r="B910" s="181" t="s">
        <v>123</v>
      </c>
      <c r="C910" s="182" t="s">
        <v>1017</v>
      </c>
      <c r="D910" s="183">
        <v>270900</v>
      </c>
      <c r="E910" s="183">
        <v>270250</v>
      </c>
      <c r="F910" s="170">
        <f t="shared" si="14"/>
        <v>650</v>
      </c>
      <c r="G910" s="88"/>
      <c r="H910" s="48"/>
    </row>
    <row r="911" spans="1:8" ht="15.75">
      <c r="A911" s="184" t="s">
        <v>135</v>
      </c>
      <c r="B911" s="181" t="s">
        <v>123</v>
      </c>
      <c r="C911" s="182" t="s">
        <v>1018</v>
      </c>
      <c r="D911" s="183">
        <v>22960</v>
      </c>
      <c r="E911" s="183">
        <v>14592.68</v>
      </c>
      <c r="F911" s="170">
        <f t="shared" si="14"/>
        <v>8367.32</v>
      </c>
      <c r="G911" s="88"/>
      <c r="H911" s="48"/>
    </row>
    <row r="912" spans="1:8" ht="47.25">
      <c r="A912" s="180" t="s">
        <v>1432</v>
      </c>
      <c r="B912" s="176" t="s">
        <v>123</v>
      </c>
      <c r="C912" s="185" t="s">
        <v>1019</v>
      </c>
      <c r="D912" s="186">
        <v>10021250</v>
      </c>
      <c r="E912" s="186">
        <v>10021250</v>
      </c>
      <c r="F912" s="170">
        <f t="shared" si="14"/>
        <v>0</v>
      </c>
      <c r="G912" s="88"/>
      <c r="H912" s="48"/>
    </row>
    <row r="913" spans="1:8" ht="47.25">
      <c r="A913" s="187" t="s">
        <v>129</v>
      </c>
      <c r="B913" s="176" t="s">
        <v>123</v>
      </c>
      <c r="C913" s="185" t="s">
        <v>1020</v>
      </c>
      <c r="D913" s="186">
        <v>10021250</v>
      </c>
      <c r="E913" s="186">
        <v>10021250</v>
      </c>
      <c r="F913" s="170">
        <f t="shared" si="14"/>
        <v>0</v>
      </c>
      <c r="G913" s="88"/>
      <c r="H913" s="48"/>
    </row>
    <row r="914" spans="1:8" ht="47.25">
      <c r="A914" s="187" t="s">
        <v>130</v>
      </c>
      <c r="B914" s="176" t="s">
        <v>123</v>
      </c>
      <c r="C914" s="185" t="s">
        <v>1021</v>
      </c>
      <c r="D914" s="186">
        <v>10021250</v>
      </c>
      <c r="E914" s="186">
        <v>10021250</v>
      </c>
      <c r="F914" s="170">
        <f t="shared" si="14"/>
        <v>0</v>
      </c>
      <c r="G914" s="88"/>
      <c r="H914" s="48"/>
    </row>
    <row r="915" spans="1:8" ht="47.25">
      <c r="A915" s="187" t="s">
        <v>144</v>
      </c>
      <c r="B915" s="176" t="s">
        <v>123</v>
      </c>
      <c r="C915" s="185" t="s">
        <v>1022</v>
      </c>
      <c r="D915" s="186">
        <v>10021250</v>
      </c>
      <c r="E915" s="186">
        <v>10021250</v>
      </c>
      <c r="F915" s="170">
        <f t="shared" si="14"/>
        <v>0</v>
      </c>
      <c r="G915" s="88"/>
      <c r="H915" s="48"/>
    </row>
    <row r="916" spans="1:8" ht="94.5">
      <c r="A916" s="180" t="s">
        <v>1439</v>
      </c>
      <c r="B916" s="176" t="s">
        <v>123</v>
      </c>
      <c r="C916" s="185" t="s">
        <v>1023</v>
      </c>
      <c r="D916" s="186">
        <v>120000</v>
      </c>
      <c r="E916" s="186">
        <v>120000</v>
      </c>
      <c r="F916" s="170">
        <f t="shared" si="14"/>
        <v>0</v>
      </c>
      <c r="G916" s="88"/>
      <c r="H916" s="48"/>
    </row>
    <row r="917" spans="1:8" ht="47.25">
      <c r="A917" s="187" t="s">
        <v>129</v>
      </c>
      <c r="B917" s="176" t="s">
        <v>123</v>
      </c>
      <c r="C917" s="185" t="s">
        <v>1024</v>
      </c>
      <c r="D917" s="186">
        <v>120000</v>
      </c>
      <c r="E917" s="186">
        <v>120000</v>
      </c>
      <c r="F917" s="170">
        <f t="shared" si="14"/>
        <v>0</v>
      </c>
      <c r="G917" s="88"/>
      <c r="H917" s="48"/>
    </row>
    <row r="918" spans="1:8" ht="47.25">
      <c r="A918" s="187" t="s">
        <v>130</v>
      </c>
      <c r="B918" s="176" t="s">
        <v>123</v>
      </c>
      <c r="C918" s="185" t="s">
        <v>1025</v>
      </c>
      <c r="D918" s="186">
        <v>120000</v>
      </c>
      <c r="E918" s="186">
        <v>120000</v>
      </c>
      <c r="F918" s="170">
        <f t="shared" si="14"/>
        <v>0</v>
      </c>
      <c r="G918" s="88"/>
      <c r="H918" s="48"/>
    </row>
    <row r="919" spans="1:8" ht="47.25">
      <c r="A919" s="187" t="s">
        <v>132</v>
      </c>
      <c r="B919" s="176" t="s">
        <v>123</v>
      </c>
      <c r="C919" s="185" t="s">
        <v>1026</v>
      </c>
      <c r="D919" s="186">
        <v>120000</v>
      </c>
      <c r="E919" s="186">
        <v>120000</v>
      </c>
      <c r="F919" s="170">
        <f t="shared" si="14"/>
        <v>0</v>
      </c>
      <c r="G919" s="88"/>
      <c r="H919" s="48"/>
    </row>
    <row r="920" spans="1:8" ht="47.25">
      <c r="A920" s="180" t="s">
        <v>1432</v>
      </c>
      <c r="B920" s="176" t="s">
        <v>123</v>
      </c>
      <c r="C920" s="185" t="s">
        <v>1027</v>
      </c>
      <c r="D920" s="186">
        <v>8055100</v>
      </c>
      <c r="E920" s="186">
        <v>8055100</v>
      </c>
      <c r="F920" s="170">
        <f t="shared" si="14"/>
        <v>0</v>
      </c>
      <c r="G920" s="88"/>
      <c r="H920" s="48"/>
    </row>
    <row r="921" spans="1:8" ht="94.5">
      <c r="A921" s="187" t="s">
        <v>124</v>
      </c>
      <c r="B921" s="176" t="s">
        <v>123</v>
      </c>
      <c r="C921" s="185" t="s">
        <v>1028</v>
      </c>
      <c r="D921" s="186">
        <v>8055100</v>
      </c>
      <c r="E921" s="186">
        <v>8055100</v>
      </c>
      <c r="F921" s="170">
        <f t="shared" si="14"/>
        <v>0</v>
      </c>
      <c r="G921" s="88"/>
      <c r="H921" s="48"/>
    </row>
    <row r="922" spans="1:8" ht="31.5">
      <c r="A922" s="187" t="s">
        <v>140</v>
      </c>
      <c r="B922" s="176" t="s">
        <v>123</v>
      </c>
      <c r="C922" s="185" t="s">
        <v>1029</v>
      </c>
      <c r="D922" s="186">
        <v>8055100</v>
      </c>
      <c r="E922" s="186">
        <v>8055100</v>
      </c>
      <c r="F922" s="170">
        <f t="shared" si="14"/>
        <v>0</v>
      </c>
      <c r="G922" s="88"/>
      <c r="H922" s="48"/>
    </row>
    <row r="923" spans="1:8" ht="15.75">
      <c r="A923" s="187" t="s">
        <v>141</v>
      </c>
      <c r="B923" s="176" t="s">
        <v>123</v>
      </c>
      <c r="C923" s="185" t="s">
        <v>1030</v>
      </c>
      <c r="D923" s="186">
        <v>6186650</v>
      </c>
      <c r="E923" s="186">
        <v>6186650</v>
      </c>
      <c r="F923" s="170">
        <f t="shared" si="14"/>
        <v>0</v>
      </c>
      <c r="G923" s="88"/>
      <c r="H923" s="48"/>
    </row>
    <row r="924" spans="1:8" ht="63">
      <c r="A924" s="187" t="s">
        <v>143</v>
      </c>
      <c r="B924" s="176" t="s">
        <v>123</v>
      </c>
      <c r="C924" s="185" t="s">
        <v>1031</v>
      </c>
      <c r="D924" s="186">
        <v>1868450</v>
      </c>
      <c r="E924" s="186">
        <v>1868450</v>
      </c>
      <c r="F924" s="170">
        <f t="shared" si="14"/>
        <v>0</v>
      </c>
      <c r="G924" s="88"/>
      <c r="H924" s="48"/>
    </row>
    <row r="925" spans="1:8" ht="110.25">
      <c r="A925" s="180" t="s">
        <v>1440</v>
      </c>
      <c r="B925" s="176" t="s">
        <v>123</v>
      </c>
      <c r="C925" s="185" t="s">
        <v>1032</v>
      </c>
      <c r="D925" s="186">
        <v>23850</v>
      </c>
      <c r="E925" s="186">
        <v>23850</v>
      </c>
      <c r="F925" s="170">
        <f t="shared" si="14"/>
        <v>0</v>
      </c>
      <c r="G925" s="88"/>
      <c r="H925" s="48"/>
    </row>
    <row r="926" spans="1:8" ht="47.25">
      <c r="A926" s="187" t="s">
        <v>129</v>
      </c>
      <c r="B926" s="176" t="s">
        <v>123</v>
      </c>
      <c r="C926" s="185" t="s">
        <v>1033</v>
      </c>
      <c r="D926" s="186">
        <v>23850</v>
      </c>
      <c r="E926" s="186">
        <v>23850</v>
      </c>
      <c r="F926" s="170">
        <f t="shared" si="14"/>
        <v>0</v>
      </c>
      <c r="G926" s="88"/>
      <c r="H926" s="48"/>
    </row>
    <row r="927" spans="1:8" ht="47.25">
      <c r="A927" s="187" t="s">
        <v>130</v>
      </c>
      <c r="B927" s="176" t="s">
        <v>123</v>
      </c>
      <c r="C927" s="185" t="s">
        <v>1034</v>
      </c>
      <c r="D927" s="186">
        <v>23850</v>
      </c>
      <c r="E927" s="186">
        <v>23850</v>
      </c>
      <c r="F927" s="170">
        <f t="shared" si="14"/>
        <v>0</v>
      </c>
      <c r="G927" s="88"/>
      <c r="H927" s="48"/>
    </row>
    <row r="928" spans="1:8" ht="47.25">
      <c r="A928" s="184" t="s">
        <v>131</v>
      </c>
      <c r="B928" s="181" t="s">
        <v>123</v>
      </c>
      <c r="C928" s="182" t="s">
        <v>1035</v>
      </c>
      <c r="D928" s="183">
        <v>23850</v>
      </c>
      <c r="E928" s="183">
        <v>23850</v>
      </c>
      <c r="F928" s="170">
        <f t="shared" si="14"/>
        <v>0</v>
      </c>
      <c r="G928" s="88"/>
      <c r="H928" s="48"/>
    </row>
    <row r="929" spans="1:8" ht="78.75">
      <c r="A929" s="180" t="s">
        <v>1441</v>
      </c>
      <c r="B929" s="176" t="s">
        <v>123</v>
      </c>
      <c r="C929" s="185" t="s">
        <v>1221</v>
      </c>
      <c r="D929" s="186">
        <f>D930</f>
        <v>50000</v>
      </c>
      <c r="E929" s="186">
        <f>E930</f>
        <v>50000</v>
      </c>
      <c r="F929" s="170">
        <f t="shared" si="14"/>
        <v>0</v>
      </c>
      <c r="G929" s="88"/>
      <c r="H929" s="48"/>
    </row>
    <row r="930" spans="1:8" ht="141.75">
      <c r="A930" s="180" t="s">
        <v>1442</v>
      </c>
      <c r="B930" s="176" t="s">
        <v>123</v>
      </c>
      <c r="C930" s="185" t="s">
        <v>1036</v>
      </c>
      <c r="D930" s="186">
        <v>50000</v>
      </c>
      <c r="E930" s="186">
        <v>50000</v>
      </c>
      <c r="F930" s="170">
        <f t="shared" si="14"/>
        <v>0</v>
      </c>
      <c r="G930" s="88"/>
      <c r="H930" s="48"/>
    </row>
    <row r="931" spans="1:8" ht="47.25">
      <c r="A931" s="187" t="s">
        <v>129</v>
      </c>
      <c r="B931" s="176" t="s">
        <v>123</v>
      </c>
      <c r="C931" s="185" t="s">
        <v>1037</v>
      </c>
      <c r="D931" s="186">
        <v>50000</v>
      </c>
      <c r="E931" s="186">
        <v>50000</v>
      </c>
      <c r="F931" s="170">
        <f t="shared" si="14"/>
        <v>0</v>
      </c>
      <c r="G931" s="88"/>
      <c r="H931" s="48"/>
    </row>
    <row r="932" spans="1:8" ht="47.25">
      <c r="A932" s="187" t="s">
        <v>130</v>
      </c>
      <c r="B932" s="176" t="s">
        <v>123</v>
      </c>
      <c r="C932" s="185" t="s">
        <v>1038</v>
      </c>
      <c r="D932" s="186">
        <v>50000</v>
      </c>
      <c r="E932" s="186">
        <v>50000</v>
      </c>
      <c r="F932" s="170">
        <f t="shared" si="14"/>
        <v>0</v>
      </c>
      <c r="G932" s="88"/>
      <c r="H932" s="48"/>
    </row>
    <row r="933" spans="1:8" ht="47.25">
      <c r="A933" s="187" t="s">
        <v>131</v>
      </c>
      <c r="B933" s="176" t="s">
        <v>123</v>
      </c>
      <c r="C933" s="185" t="s">
        <v>1039</v>
      </c>
      <c r="D933" s="186">
        <v>20310</v>
      </c>
      <c r="E933" s="186">
        <v>20310</v>
      </c>
      <c r="F933" s="170">
        <f t="shared" si="14"/>
        <v>0</v>
      </c>
      <c r="G933" s="88"/>
      <c r="H933" s="48"/>
    </row>
    <row r="934" spans="1:8" ht="47.25">
      <c r="A934" s="187" t="s">
        <v>132</v>
      </c>
      <c r="B934" s="176" t="s">
        <v>123</v>
      </c>
      <c r="C934" s="185" t="s">
        <v>1040</v>
      </c>
      <c r="D934" s="186">
        <v>29690</v>
      </c>
      <c r="E934" s="186">
        <v>29690</v>
      </c>
      <c r="F934" s="170">
        <f t="shared" si="14"/>
        <v>0</v>
      </c>
      <c r="G934" s="88"/>
      <c r="H934" s="48"/>
    </row>
    <row r="935" spans="1:8" ht="47.25">
      <c r="A935" s="180" t="s">
        <v>1378</v>
      </c>
      <c r="B935" s="176" t="s">
        <v>123</v>
      </c>
      <c r="C935" s="185" t="s">
        <v>1222</v>
      </c>
      <c r="D935" s="186">
        <f>D936</f>
        <v>115000</v>
      </c>
      <c r="E935" s="186">
        <f>E936</f>
        <v>115000</v>
      </c>
      <c r="F935" s="170">
        <f t="shared" si="14"/>
        <v>0</v>
      </c>
      <c r="G935" s="88"/>
      <c r="H935" s="48"/>
    </row>
    <row r="936" spans="1:8" ht="78.75">
      <c r="A936" s="180" t="s">
        <v>1443</v>
      </c>
      <c r="B936" s="176" t="s">
        <v>123</v>
      </c>
      <c r="C936" s="185" t="s">
        <v>1041</v>
      </c>
      <c r="D936" s="186">
        <v>115000</v>
      </c>
      <c r="E936" s="186">
        <v>115000</v>
      </c>
      <c r="F936" s="170">
        <f t="shared" si="14"/>
        <v>0</v>
      </c>
      <c r="G936" s="88"/>
      <c r="H936" s="48"/>
    </row>
    <row r="937" spans="1:8" ht="47.25">
      <c r="A937" s="187" t="s">
        <v>129</v>
      </c>
      <c r="B937" s="176" t="s">
        <v>123</v>
      </c>
      <c r="C937" s="185" t="s">
        <v>1042</v>
      </c>
      <c r="D937" s="186">
        <v>115000</v>
      </c>
      <c r="E937" s="186">
        <v>115000</v>
      </c>
      <c r="F937" s="170">
        <f t="shared" si="14"/>
        <v>0</v>
      </c>
      <c r="G937" s="88"/>
      <c r="H937" s="48"/>
    </row>
    <row r="938" spans="1:8" ht="47.25">
      <c r="A938" s="187" t="s">
        <v>130</v>
      </c>
      <c r="B938" s="176" t="s">
        <v>123</v>
      </c>
      <c r="C938" s="185" t="s">
        <v>1043</v>
      </c>
      <c r="D938" s="186">
        <v>115000</v>
      </c>
      <c r="E938" s="186">
        <v>115000</v>
      </c>
      <c r="F938" s="170">
        <f t="shared" si="14"/>
        <v>0</v>
      </c>
      <c r="G938" s="88"/>
      <c r="H938" s="48"/>
    </row>
    <row r="939" spans="1:8" ht="47.25">
      <c r="A939" s="187" t="s">
        <v>132</v>
      </c>
      <c r="B939" s="176" t="s">
        <v>123</v>
      </c>
      <c r="C939" s="185" t="s">
        <v>1044</v>
      </c>
      <c r="D939" s="186">
        <v>115000</v>
      </c>
      <c r="E939" s="186">
        <v>115000</v>
      </c>
      <c r="F939" s="170">
        <f t="shared" si="14"/>
        <v>0</v>
      </c>
      <c r="G939" s="88"/>
      <c r="H939" s="48"/>
    </row>
    <row r="940" spans="1:8" ht="47.25">
      <c r="A940" s="180" t="s">
        <v>1396</v>
      </c>
      <c r="B940" s="176" t="s">
        <v>123</v>
      </c>
      <c r="C940" s="185" t="s">
        <v>1444</v>
      </c>
      <c r="D940" s="186">
        <f>D941</f>
        <v>70000</v>
      </c>
      <c r="E940" s="186">
        <f>E941</f>
        <v>70000</v>
      </c>
      <c r="F940" s="170">
        <f t="shared" si="14"/>
        <v>0</v>
      </c>
      <c r="G940" s="88"/>
      <c r="H940" s="48"/>
    </row>
    <row r="941" spans="1:8" ht="94.5">
      <c r="A941" s="180" t="s">
        <v>1445</v>
      </c>
      <c r="B941" s="176" t="s">
        <v>123</v>
      </c>
      <c r="C941" s="185" t="s">
        <v>1045</v>
      </c>
      <c r="D941" s="186">
        <v>70000</v>
      </c>
      <c r="E941" s="186">
        <v>70000</v>
      </c>
      <c r="F941" s="170">
        <f t="shared" si="14"/>
        <v>0</v>
      </c>
      <c r="G941" s="88"/>
      <c r="H941" s="48"/>
    </row>
    <row r="942" spans="1:8" ht="47.25">
      <c r="A942" s="184" t="s">
        <v>129</v>
      </c>
      <c r="B942" s="181" t="s">
        <v>123</v>
      </c>
      <c r="C942" s="182" t="s">
        <v>1046</v>
      </c>
      <c r="D942" s="183">
        <v>70000</v>
      </c>
      <c r="E942" s="183">
        <v>70000</v>
      </c>
      <c r="F942" s="170">
        <f t="shared" si="14"/>
        <v>0</v>
      </c>
      <c r="G942" s="88"/>
      <c r="H942" s="48"/>
    </row>
    <row r="943" spans="1:8" ht="47.25">
      <c r="A943" s="184" t="s">
        <v>130</v>
      </c>
      <c r="B943" s="181" t="s">
        <v>123</v>
      </c>
      <c r="C943" s="182" t="s">
        <v>1047</v>
      </c>
      <c r="D943" s="183">
        <v>70000</v>
      </c>
      <c r="E943" s="183">
        <v>70000</v>
      </c>
      <c r="F943" s="170">
        <f t="shared" si="14"/>
        <v>0</v>
      </c>
      <c r="G943" s="88"/>
      <c r="H943" s="48"/>
    </row>
    <row r="944" spans="1:8" ht="47.25">
      <c r="A944" s="184" t="s">
        <v>132</v>
      </c>
      <c r="B944" s="181" t="s">
        <v>123</v>
      </c>
      <c r="C944" s="182" t="s">
        <v>1048</v>
      </c>
      <c r="D944" s="183">
        <v>70000</v>
      </c>
      <c r="E944" s="183">
        <v>70000</v>
      </c>
      <c r="F944" s="170">
        <f t="shared" si="14"/>
        <v>0</v>
      </c>
      <c r="G944" s="88"/>
      <c r="H944" s="48"/>
    </row>
    <row r="945" spans="1:8" ht="78.75">
      <c r="A945" s="180" t="s">
        <v>1337</v>
      </c>
      <c r="B945" s="176" t="s">
        <v>123</v>
      </c>
      <c r="C945" s="185" t="s">
        <v>1223</v>
      </c>
      <c r="D945" s="183">
        <v>700000</v>
      </c>
      <c r="E945" s="183">
        <v>699999.5</v>
      </c>
      <c r="F945" s="170">
        <f t="shared" si="14"/>
        <v>0.5</v>
      </c>
      <c r="G945" s="88"/>
      <c r="H945" s="48"/>
    </row>
    <row r="946" spans="1:8" ht="110.25">
      <c r="A946" s="180" t="s">
        <v>1446</v>
      </c>
      <c r="B946" s="176" t="s">
        <v>123</v>
      </c>
      <c r="C946" s="185" t="s">
        <v>1049</v>
      </c>
      <c r="D946" s="186">
        <v>700000</v>
      </c>
      <c r="E946" s="186">
        <v>699999.5</v>
      </c>
      <c r="F946" s="170">
        <f t="shared" si="14"/>
        <v>0.5</v>
      </c>
      <c r="G946" s="88"/>
      <c r="H946" s="48"/>
    </row>
    <row r="947" spans="1:8" ht="47.25">
      <c r="A947" s="187" t="s">
        <v>129</v>
      </c>
      <c r="B947" s="176" t="s">
        <v>123</v>
      </c>
      <c r="C947" s="185" t="s">
        <v>1050</v>
      </c>
      <c r="D947" s="186">
        <v>700000</v>
      </c>
      <c r="E947" s="186">
        <v>699999.5</v>
      </c>
      <c r="F947" s="170">
        <f t="shared" si="14"/>
        <v>0.5</v>
      </c>
      <c r="G947" s="88"/>
      <c r="H947" s="48"/>
    </row>
    <row r="948" spans="1:8" ht="47.25">
      <c r="A948" s="187" t="s">
        <v>130</v>
      </c>
      <c r="B948" s="176" t="s">
        <v>123</v>
      </c>
      <c r="C948" s="185" t="s">
        <v>1051</v>
      </c>
      <c r="D948" s="186">
        <v>700000</v>
      </c>
      <c r="E948" s="186">
        <v>699999.5</v>
      </c>
      <c r="F948" s="170">
        <f t="shared" si="14"/>
        <v>0.5</v>
      </c>
      <c r="G948" s="88"/>
      <c r="H948" s="48"/>
    </row>
    <row r="949" spans="1:8" ht="47.25">
      <c r="A949" s="187" t="s">
        <v>144</v>
      </c>
      <c r="B949" s="176" t="s">
        <v>123</v>
      </c>
      <c r="C949" s="185" t="s">
        <v>1052</v>
      </c>
      <c r="D949" s="186">
        <v>700000</v>
      </c>
      <c r="E949" s="186">
        <v>699999.5</v>
      </c>
      <c r="F949" s="170">
        <f t="shared" si="14"/>
        <v>0.5</v>
      </c>
      <c r="G949" s="88"/>
      <c r="H949" s="48"/>
    </row>
    <row r="950" spans="1:8" ht="78.75">
      <c r="A950" s="180" t="s">
        <v>1447</v>
      </c>
      <c r="B950" s="176" t="s">
        <v>123</v>
      </c>
      <c r="C950" s="185" t="s">
        <v>1224</v>
      </c>
      <c r="D950" s="186">
        <f>D951</f>
        <v>5000</v>
      </c>
      <c r="E950" s="186">
        <f>E951</f>
        <v>5000</v>
      </c>
      <c r="F950" s="170">
        <f t="shared" si="14"/>
        <v>0</v>
      </c>
      <c r="G950" s="88"/>
      <c r="H950" s="48"/>
    </row>
    <row r="951" spans="1:8" ht="157.5">
      <c r="A951" s="180" t="s">
        <v>1448</v>
      </c>
      <c r="B951" s="176" t="s">
        <v>123</v>
      </c>
      <c r="C951" s="185" t="s">
        <v>1053</v>
      </c>
      <c r="D951" s="186">
        <v>5000</v>
      </c>
      <c r="E951" s="186">
        <v>5000</v>
      </c>
      <c r="F951" s="170">
        <f t="shared" si="14"/>
        <v>0</v>
      </c>
      <c r="G951" s="88"/>
      <c r="H951" s="48"/>
    </row>
    <row r="952" spans="1:8" ht="47.25">
      <c r="A952" s="184" t="s">
        <v>129</v>
      </c>
      <c r="B952" s="181" t="s">
        <v>123</v>
      </c>
      <c r="C952" s="182" t="s">
        <v>1054</v>
      </c>
      <c r="D952" s="183">
        <v>5000</v>
      </c>
      <c r="E952" s="183">
        <v>5000</v>
      </c>
      <c r="F952" s="170">
        <f t="shared" si="14"/>
        <v>0</v>
      </c>
      <c r="G952" s="88"/>
      <c r="H952" s="48"/>
    </row>
    <row r="953" spans="1:8" ht="47.25">
      <c r="A953" s="184" t="s">
        <v>130</v>
      </c>
      <c r="B953" s="181" t="s">
        <v>123</v>
      </c>
      <c r="C953" s="182" t="s">
        <v>1055</v>
      </c>
      <c r="D953" s="183">
        <v>5000</v>
      </c>
      <c r="E953" s="183">
        <v>5000</v>
      </c>
      <c r="F953" s="170">
        <f t="shared" si="14"/>
        <v>0</v>
      </c>
      <c r="G953" s="88"/>
      <c r="H953" s="48"/>
    </row>
    <row r="954" spans="1:8" ht="47.25">
      <c r="A954" s="184" t="s">
        <v>132</v>
      </c>
      <c r="B954" s="181" t="s">
        <v>123</v>
      </c>
      <c r="C954" s="182" t="s">
        <v>1056</v>
      </c>
      <c r="D954" s="183">
        <v>5000</v>
      </c>
      <c r="E954" s="183">
        <v>5000</v>
      </c>
      <c r="F954" s="170">
        <f t="shared" si="14"/>
        <v>0</v>
      </c>
      <c r="G954" s="88"/>
      <c r="H954" s="48"/>
    </row>
    <row r="955" spans="1:8" ht="78.75">
      <c r="A955" s="180" t="s">
        <v>1447</v>
      </c>
      <c r="B955" s="176" t="s">
        <v>123</v>
      </c>
      <c r="C955" s="185" t="s">
        <v>1224</v>
      </c>
      <c r="D955" s="186">
        <f>D956+D960+D964</f>
        <v>1340000</v>
      </c>
      <c r="E955" s="186">
        <f>E956+E960+E964</f>
        <v>1340000</v>
      </c>
      <c r="F955" s="170">
        <f t="shared" si="14"/>
        <v>0</v>
      </c>
      <c r="G955" s="88"/>
      <c r="H955" s="48"/>
    </row>
    <row r="956" spans="1:8" ht="110.25">
      <c r="A956" s="180" t="s">
        <v>1449</v>
      </c>
      <c r="B956" s="176" t="s">
        <v>123</v>
      </c>
      <c r="C956" s="185" t="s">
        <v>1057</v>
      </c>
      <c r="D956" s="186">
        <v>100000</v>
      </c>
      <c r="E956" s="186">
        <v>100000</v>
      </c>
      <c r="F956" s="170">
        <f t="shared" si="14"/>
        <v>0</v>
      </c>
      <c r="G956" s="88"/>
      <c r="H956" s="48"/>
    </row>
    <row r="957" spans="1:8" ht="47.25">
      <c r="A957" s="187" t="s">
        <v>129</v>
      </c>
      <c r="B957" s="176" t="s">
        <v>123</v>
      </c>
      <c r="C957" s="185" t="s">
        <v>1058</v>
      </c>
      <c r="D957" s="186">
        <v>100000</v>
      </c>
      <c r="E957" s="186">
        <v>100000</v>
      </c>
      <c r="F957" s="170">
        <f t="shared" si="14"/>
        <v>0</v>
      </c>
      <c r="G957" s="88"/>
      <c r="H957" s="48"/>
    </row>
    <row r="958" spans="1:8" ht="47.25">
      <c r="A958" s="187" t="s">
        <v>130</v>
      </c>
      <c r="B958" s="176" t="s">
        <v>123</v>
      </c>
      <c r="C958" s="185" t="s">
        <v>1059</v>
      </c>
      <c r="D958" s="186">
        <v>100000</v>
      </c>
      <c r="E958" s="186">
        <v>100000</v>
      </c>
      <c r="F958" s="170">
        <f t="shared" si="14"/>
        <v>0</v>
      </c>
      <c r="G958" s="88"/>
      <c r="H958" s="48"/>
    </row>
    <row r="959" spans="1:8" ht="47.25">
      <c r="A959" s="187" t="s">
        <v>132</v>
      </c>
      <c r="B959" s="176" t="s">
        <v>123</v>
      </c>
      <c r="C959" s="185" t="s">
        <v>1060</v>
      </c>
      <c r="D959" s="186">
        <v>100000</v>
      </c>
      <c r="E959" s="186">
        <v>100000</v>
      </c>
      <c r="F959" s="170">
        <f t="shared" si="14"/>
        <v>0</v>
      </c>
      <c r="G959" s="88"/>
      <c r="H959" s="48"/>
    </row>
    <row r="960" spans="1:8" ht="110.25">
      <c r="A960" s="180" t="s">
        <v>1450</v>
      </c>
      <c r="B960" s="176" t="s">
        <v>123</v>
      </c>
      <c r="C960" s="185" t="s">
        <v>1061</v>
      </c>
      <c r="D960" s="186">
        <v>1210000</v>
      </c>
      <c r="E960" s="186">
        <v>1210000</v>
      </c>
      <c r="F960" s="170">
        <f t="shared" si="14"/>
        <v>0</v>
      </c>
      <c r="G960" s="88"/>
      <c r="H960" s="48"/>
    </row>
    <row r="961" spans="1:8" ht="47.25">
      <c r="A961" s="187" t="s">
        <v>129</v>
      </c>
      <c r="B961" s="176" t="s">
        <v>123</v>
      </c>
      <c r="C961" s="185" t="s">
        <v>1062</v>
      </c>
      <c r="D961" s="186">
        <v>1210000</v>
      </c>
      <c r="E961" s="186">
        <v>1210000</v>
      </c>
      <c r="F961" s="170">
        <f t="shared" si="14"/>
        <v>0</v>
      </c>
      <c r="G961" s="88"/>
      <c r="H961" s="48"/>
    </row>
    <row r="962" spans="1:8" ht="47.25">
      <c r="A962" s="187" t="s">
        <v>130</v>
      </c>
      <c r="B962" s="176" t="s">
        <v>123</v>
      </c>
      <c r="C962" s="185" t="s">
        <v>1063</v>
      </c>
      <c r="D962" s="186">
        <v>1210000</v>
      </c>
      <c r="E962" s="186">
        <v>1210000</v>
      </c>
      <c r="F962" s="170">
        <f t="shared" si="14"/>
        <v>0</v>
      </c>
      <c r="G962" s="88"/>
      <c r="H962" s="48"/>
    </row>
    <row r="963" spans="1:8" ht="47.25">
      <c r="A963" s="187" t="s">
        <v>132</v>
      </c>
      <c r="B963" s="176" t="s">
        <v>123</v>
      </c>
      <c r="C963" s="185" t="s">
        <v>1064</v>
      </c>
      <c r="D963" s="186">
        <v>1210000</v>
      </c>
      <c r="E963" s="186">
        <v>1210000</v>
      </c>
      <c r="F963" s="170">
        <f t="shared" si="14"/>
        <v>0</v>
      </c>
      <c r="G963" s="88"/>
      <c r="H963" s="48"/>
    </row>
    <row r="964" spans="1:8" ht="94.5">
      <c r="A964" s="180" t="s">
        <v>1451</v>
      </c>
      <c r="B964" s="176" t="s">
        <v>123</v>
      </c>
      <c r="C964" s="185" t="s">
        <v>1065</v>
      </c>
      <c r="D964" s="186">
        <v>30000</v>
      </c>
      <c r="E964" s="186">
        <v>30000</v>
      </c>
      <c r="F964" s="170">
        <f t="shared" si="14"/>
        <v>0</v>
      </c>
      <c r="G964" s="88"/>
      <c r="H964" s="48"/>
    </row>
    <row r="965" spans="1:8" ht="47.25">
      <c r="A965" s="187" t="s">
        <v>129</v>
      </c>
      <c r="B965" s="176" t="s">
        <v>123</v>
      </c>
      <c r="C965" s="185" t="s">
        <v>1066</v>
      </c>
      <c r="D965" s="186">
        <v>30000</v>
      </c>
      <c r="E965" s="186">
        <v>30000</v>
      </c>
      <c r="F965" s="170">
        <f t="shared" si="14"/>
        <v>0</v>
      </c>
      <c r="G965" s="88"/>
      <c r="H965" s="48"/>
    </row>
    <row r="966" spans="1:8" ht="47.25">
      <c r="A966" s="187" t="s">
        <v>130</v>
      </c>
      <c r="B966" s="176" t="s">
        <v>123</v>
      </c>
      <c r="C966" s="185" t="s">
        <v>1067</v>
      </c>
      <c r="D966" s="186">
        <v>30000</v>
      </c>
      <c r="E966" s="186">
        <v>30000</v>
      </c>
      <c r="F966" s="170">
        <f t="shared" si="14"/>
        <v>0</v>
      </c>
      <c r="G966" s="88"/>
      <c r="H966" s="48"/>
    </row>
    <row r="967" spans="1:8" ht="47.25">
      <c r="A967" s="187" t="s">
        <v>132</v>
      </c>
      <c r="B967" s="176" t="s">
        <v>123</v>
      </c>
      <c r="C967" s="185" t="s">
        <v>1068</v>
      </c>
      <c r="D967" s="186">
        <v>30000</v>
      </c>
      <c r="E967" s="186">
        <v>30000</v>
      </c>
      <c r="F967" s="170">
        <f t="shared" ref="F967:F1029" si="15">D967-E967</f>
        <v>0</v>
      </c>
      <c r="G967" s="88"/>
      <c r="H967" s="48"/>
    </row>
    <row r="968" spans="1:8" ht="15.75">
      <c r="A968" s="188" t="s">
        <v>1452</v>
      </c>
      <c r="B968" s="176" t="s">
        <v>123</v>
      </c>
      <c r="C968" s="185" t="s">
        <v>1225</v>
      </c>
      <c r="D968" s="186">
        <f>D969+D973</f>
        <v>26160</v>
      </c>
      <c r="E968" s="186">
        <f>E969+E973</f>
        <v>26160</v>
      </c>
      <c r="F968" s="170">
        <f t="shared" si="15"/>
        <v>0</v>
      </c>
      <c r="G968" s="88"/>
      <c r="H968" s="48"/>
    </row>
    <row r="969" spans="1:8" ht="110.25">
      <c r="A969" s="180" t="s">
        <v>1453</v>
      </c>
      <c r="B969" s="176" t="s">
        <v>123</v>
      </c>
      <c r="C969" s="185" t="s">
        <v>1069</v>
      </c>
      <c r="D969" s="186">
        <v>14520</v>
      </c>
      <c r="E969" s="186">
        <v>14520</v>
      </c>
      <c r="F969" s="170">
        <f t="shared" si="15"/>
        <v>0</v>
      </c>
      <c r="G969" s="88"/>
      <c r="H969" s="48"/>
    </row>
    <row r="970" spans="1:8" ht="47.25">
      <c r="A970" s="184" t="s">
        <v>129</v>
      </c>
      <c r="B970" s="181" t="s">
        <v>123</v>
      </c>
      <c r="C970" s="182" t="s">
        <v>1070</v>
      </c>
      <c r="D970" s="183">
        <v>14520</v>
      </c>
      <c r="E970" s="183">
        <v>14520</v>
      </c>
      <c r="F970" s="170">
        <f t="shared" si="15"/>
        <v>0</v>
      </c>
      <c r="G970" s="88"/>
      <c r="H970" s="48"/>
    </row>
    <row r="971" spans="1:8" ht="47.25">
      <c r="A971" s="184" t="s">
        <v>130</v>
      </c>
      <c r="B971" s="181" t="s">
        <v>123</v>
      </c>
      <c r="C971" s="182" t="s">
        <v>1071</v>
      </c>
      <c r="D971" s="183">
        <v>14520</v>
      </c>
      <c r="E971" s="183">
        <v>14520</v>
      </c>
      <c r="F971" s="170">
        <f t="shared" si="15"/>
        <v>0</v>
      </c>
      <c r="G971" s="88"/>
      <c r="H971" s="48"/>
    </row>
    <row r="972" spans="1:8" ht="47.25">
      <c r="A972" s="184" t="s">
        <v>132</v>
      </c>
      <c r="B972" s="181" t="s">
        <v>123</v>
      </c>
      <c r="C972" s="182" t="s">
        <v>1072</v>
      </c>
      <c r="D972" s="183">
        <v>14520</v>
      </c>
      <c r="E972" s="183">
        <v>14520</v>
      </c>
      <c r="F972" s="170">
        <f t="shared" si="15"/>
        <v>0</v>
      </c>
      <c r="G972" s="88"/>
      <c r="H972" s="48"/>
    </row>
    <row r="973" spans="1:8" ht="110.25">
      <c r="A973" s="180" t="s">
        <v>1454</v>
      </c>
      <c r="B973" s="181" t="s">
        <v>123</v>
      </c>
      <c r="C973" s="182" t="s">
        <v>1073</v>
      </c>
      <c r="D973" s="183">
        <v>11640</v>
      </c>
      <c r="E973" s="183">
        <v>11640</v>
      </c>
      <c r="F973" s="170">
        <f t="shared" si="15"/>
        <v>0</v>
      </c>
      <c r="G973" s="88"/>
      <c r="H973" s="48"/>
    </row>
    <row r="974" spans="1:8" ht="47.25">
      <c r="A974" s="184" t="s">
        <v>129</v>
      </c>
      <c r="B974" s="181" t="s">
        <v>123</v>
      </c>
      <c r="C974" s="182" t="s">
        <v>1074</v>
      </c>
      <c r="D974" s="183">
        <v>11640</v>
      </c>
      <c r="E974" s="183">
        <v>11640</v>
      </c>
      <c r="F974" s="170">
        <f t="shared" si="15"/>
        <v>0</v>
      </c>
      <c r="G974" s="88"/>
      <c r="H974" s="48"/>
    </row>
    <row r="975" spans="1:8" ht="47.25">
      <c r="A975" s="184" t="s">
        <v>130</v>
      </c>
      <c r="B975" s="181" t="s">
        <v>123</v>
      </c>
      <c r="C975" s="182" t="s">
        <v>1075</v>
      </c>
      <c r="D975" s="183">
        <v>11640</v>
      </c>
      <c r="E975" s="183">
        <v>11640</v>
      </c>
      <c r="F975" s="170">
        <f t="shared" si="15"/>
        <v>0</v>
      </c>
      <c r="G975" s="88"/>
      <c r="H975" s="48"/>
    </row>
    <row r="976" spans="1:8" ht="47.25">
      <c r="A976" s="184" t="s">
        <v>132</v>
      </c>
      <c r="B976" s="181" t="s">
        <v>123</v>
      </c>
      <c r="C976" s="182" t="s">
        <v>1076</v>
      </c>
      <c r="D976" s="183">
        <v>11640</v>
      </c>
      <c r="E976" s="183">
        <v>11640</v>
      </c>
      <c r="F976" s="170">
        <f t="shared" si="15"/>
        <v>0</v>
      </c>
      <c r="G976" s="88"/>
      <c r="H976" s="48"/>
    </row>
    <row r="977" spans="1:8" ht="31.5">
      <c r="A977" s="180" t="s">
        <v>1455</v>
      </c>
      <c r="B977" s="176" t="s">
        <v>123</v>
      </c>
      <c r="C977" s="185" t="s">
        <v>1226</v>
      </c>
      <c r="D977" s="186">
        <f>D978+D992</f>
        <v>14039860</v>
      </c>
      <c r="E977" s="186">
        <f>E978+E992</f>
        <v>13970409.24</v>
      </c>
      <c r="F977" s="170">
        <f t="shared" si="15"/>
        <v>69450.759999999776</v>
      </c>
      <c r="G977" s="88"/>
      <c r="H977" s="48"/>
    </row>
    <row r="978" spans="1:8" ht="63">
      <c r="A978" s="180" t="s">
        <v>1456</v>
      </c>
      <c r="B978" s="176" t="s">
        <v>123</v>
      </c>
      <c r="C978" s="185" t="s">
        <v>1077</v>
      </c>
      <c r="D978" s="186">
        <v>13561260</v>
      </c>
      <c r="E978" s="186">
        <v>13491809.24</v>
      </c>
      <c r="F978" s="170">
        <f t="shared" si="15"/>
        <v>69450.759999999776</v>
      </c>
      <c r="G978" s="88"/>
      <c r="H978" s="48"/>
    </row>
    <row r="979" spans="1:8" ht="94.5">
      <c r="A979" s="187" t="s">
        <v>124</v>
      </c>
      <c r="B979" s="176" t="s">
        <v>123</v>
      </c>
      <c r="C979" s="185" t="s">
        <v>1078</v>
      </c>
      <c r="D979" s="186">
        <v>11368240</v>
      </c>
      <c r="E979" s="186">
        <v>11314511.359999999</v>
      </c>
      <c r="F979" s="170">
        <f t="shared" si="15"/>
        <v>53728.640000000596</v>
      </c>
      <c r="G979" s="88"/>
      <c r="H979" s="48"/>
    </row>
    <row r="980" spans="1:8" ht="31.5">
      <c r="A980" s="184" t="s">
        <v>140</v>
      </c>
      <c r="B980" s="181" t="s">
        <v>123</v>
      </c>
      <c r="C980" s="182" t="s">
        <v>1079</v>
      </c>
      <c r="D980" s="183">
        <v>11368240</v>
      </c>
      <c r="E980" s="183">
        <v>11314511.359999999</v>
      </c>
      <c r="F980" s="170">
        <f t="shared" si="15"/>
        <v>53728.640000000596</v>
      </c>
      <c r="G980" s="88"/>
      <c r="H980" s="48"/>
    </row>
    <row r="981" spans="1:8" ht="15.75">
      <c r="A981" s="184" t="s">
        <v>141</v>
      </c>
      <c r="B981" s="181" t="s">
        <v>123</v>
      </c>
      <c r="C981" s="182" t="s">
        <v>1080</v>
      </c>
      <c r="D981" s="183">
        <v>8374350</v>
      </c>
      <c r="E981" s="183">
        <v>8374333.8200000003</v>
      </c>
      <c r="F981" s="170">
        <f t="shared" si="15"/>
        <v>16.179999999701977</v>
      </c>
      <c r="G981" s="88"/>
      <c r="H981" s="48"/>
    </row>
    <row r="982" spans="1:8" ht="31.5">
      <c r="A982" s="184" t="s">
        <v>142</v>
      </c>
      <c r="B982" s="181" t="s">
        <v>123</v>
      </c>
      <c r="C982" s="182" t="s">
        <v>1081</v>
      </c>
      <c r="D982" s="183">
        <v>464900</v>
      </c>
      <c r="E982" s="183">
        <v>443950.58</v>
      </c>
      <c r="F982" s="170">
        <f t="shared" si="15"/>
        <v>20949.419999999984</v>
      </c>
      <c r="G982" s="88"/>
      <c r="H982" s="48"/>
    </row>
    <row r="983" spans="1:8" ht="63">
      <c r="A983" s="184" t="s">
        <v>143</v>
      </c>
      <c r="B983" s="181" t="s">
        <v>123</v>
      </c>
      <c r="C983" s="182" t="s">
        <v>1082</v>
      </c>
      <c r="D983" s="183">
        <v>2528990</v>
      </c>
      <c r="E983" s="183">
        <v>2496226.96</v>
      </c>
      <c r="F983" s="170">
        <f t="shared" si="15"/>
        <v>32763.040000000037</v>
      </c>
      <c r="G983" s="88"/>
      <c r="H983" s="48"/>
    </row>
    <row r="984" spans="1:8" ht="47.25">
      <c r="A984" s="184" t="s">
        <v>129</v>
      </c>
      <c r="B984" s="181" t="s">
        <v>123</v>
      </c>
      <c r="C984" s="182" t="s">
        <v>1083</v>
      </c>
      <c r="D984" s="183">
        <v>2177350</v>
      </c>
      <c r="E984" s="183">
        <v>2161668.38</v>
      </c>
      <c r="F984" s="170">
        <f t="shared" si="15"/>
        <v>15681.620000000112</v>
      </c>
      <c r="G984" s="88"/>
      <c r="H984" s="48"/>
    </row>
    <row r="985" spans="1:8" ht="47.25">
      <c r="A985" s="184" t="s">
        <v>130</v>
      </c>
      <c r="B985" s="181" t="s">
        <v>123</v>
      </c>
      <c r="C985" s="182" t="s">
        <v>1084</v>
      </c>
      <c r="D985" s="183">
        <v>2177350</v>
      </c>
      <c r="E985" s="183">
        <v>2161668.38</v>
      </c>
      <c r="F985" s="170">
        <f t="shared" si="15"/>
        <v>15681.620000000112</v>
      </c>
      <c r="G985" s="88"/>
      <c r="H985" s="48"/>
    </row>
    <row r="986" spans="1:8" ht="47.25">
      <c r="A986" s="184" t="s">
        <v>131</v>
      </c>
      <c r="B986" s="181" t="s">
        <v>123</v>
      </c>
      <c r="C986" s="182" t="s">
        <v>1085</v>
      </c>
      <c r="D986" s="183">
        <v>426230</v>
      </c>
      <c r="E986" s="183">
        <v>422093.09</v>
      </c>
      <c r="F986" s="170">
        <f t="shared" si="15"/>
        <v>4136.9099999999744</v>
      </c>
      <c r="G986" s="88"/>
      <c r="H986" s="48"/>
    </row>
    <row r="987" spans="1:8" ht="47.25">
      <c r="A987" s="184" t="s">
        <v>132</v>
      </c>
      <c r="B987" s="181" t="s">
        <v>123</v>
      </c>
      <c r="C987" s="182" t="s">
        <v>1086</v>
      </c>
      <c r="D987" s="183">
        <v>1751120</v>
      </c>
      <c r="E987" s="183">
        <v>1739575.29</v>
      </c>
      <c r="F987" s="170">
        <f t="shared" si="15"/>
        <v>11544.709999999963</v>
      </c>
      <c r="G987" s="88"/>
      <c r="H987" s="48"/>
    </row>
    <row r="988" spans="1:8" ht="15.75">
      <c r="A988" s="184" t="s">
        <v>133</v>
      </c>
      <c r="B988" s="181" t="s">
        <v>123</v>
      </c>
      <c r="C988" s="182" t="s">
        <v>1087</v>
      </c>
      <c r="D988" s="183">
        <v>15670</v>
      </c>
      <c r="E988" s="183">
        <v>15629.5</v>
      </c>
      <c r="F988" s="170">
        <f t="shared" si="15"/>
        <v>40.5</v>
      </c>
      <c r="G988" s="88"/>
      <c r="H988" s="48"/>
    </row>
    <row r="989" spans="1:8" ht="15.75">
      <c r="A989" s="184" t="s">
        <v>134</v>
      </c>
      <c r="B989" s="181" t="s">
        <v>123</v>
      </c>
      <c r="C989" s="182" t="s">
        <v>1088</v>
      </c>
      <c r="D989" s="183">
        <v>15670</v>
      </c>
      <c r="E989" s="183">
        <v>15629.5</v>
      </c>
      <c r="F989" s="170">
        <f t="shared" si="15"/>
        <v>40.5</v>
      </c>
      <c r="G989" s="88"/>
      <c r="H989" s="48"/>
    </row>
    <row r="990" spans="1:8" ht="31.5">
      <c r="A990" s="184" t="s">
        <v>145</v>
      </c>
      <c r="B990" s="181" t="s">
        <v>123</v>
      </c>
      <c r="C990" s="182" t="s">
        <v>1089</v>
      </c>
      <c r="D990" s="183">
        <v>2170</v>
      </c>
      <c r="E990" s="183">
        <v>2162</v>
      </c>
      <c r="F990" s="170">
        <f t="shared" si="15"/>
        <v>8</v>
      </c>
      <c r="G990" s="88"/>
      <c r="H990" s="48"/>
    </row>
    <row r="991" spans="1:8" ht="15.75">
      <c r="A991" s="184" t="s">
        <v>135</v>
      </c>
      <c r="B991" s="181" t="s">
        <v>123</v>
      </c>
      <c r="C991" s="182" t="s">
        <v>1090</v>
      </c>
      <c r="D991" s="183">
        <v>13500</v>
      </c>
      <c r="E991" s="183">
        <v>13467.5</v>
      </c>
      <c r="F991" s="170">
        <f t="shared" si="15"/>
        <v>32.5</v>
      </c>
      <c r="G991" s="88"/>
      <c r="H991" s="48"/>
    </row>
    <row r="992" spans="1:8" ht="47.25">
      <c r="A992" s="180" t="s">
        <v>1432</v>
      </c>
      <c r="B992" s="181" t="s">
        <v>123</v>
      </c>
      <c r="C992" s="182" t="s">
        <v>1091</v>
      </c>
      <c r="D992" s="183">
        <v>478600</v>
      </c>
      <c r="E992" s="183">
        <v>478600</v>
      </c>
      <c r="F992" s="170">
        <f t="shared" si="15"/>
        <v>0</v>
      </c>
      <c r="G992" s="88"/>
      <c r="H992" s="48"/>
    </row>
    <row r="993" spans="1:8" ht="94.5">
      <c r="A993" s="184" t="s">
        <v>124</v>
      </c>
      <c r="B993" s="181" t="s">
        <v>123</v>
      </c>
      <c r="C993" s="182" t="s">
        <v>1092</v>
      </c>
      <c r="D993" s="183">
        <v>478600</v>
      </c>
      <c r="E993" s="183">
        <v>478600</v>
      </c>
      <c r="F993" s="170">
        <f t="shared" si="15"/>
        <v>0</v>
      </c>
      <c r="G993" s="88"/>
      <c r="H993" s="48"/>
    </row>
    <row r="994" spans="1:8" ht="31.5">
      <c r="A994" s="184" t="s">
        <v>140</v>
      </c>
      <c r="B994" s="181" t="s">
        <v>123</v>
      </c>
      <c r="C994" s="182" t="s">
        <v>1093</v>
      </c>
      <c r="D994" s="183">
        <v>478600</v>
      </c>
      <c r="E994" s="183">
        <v>478600</v>
      </c>
      <c r="F994" s="170">
        <f t="shared" si="15"/>
        <v>0</v>
      </c>
      <c r="G994" s="88"/>
      <c r="H994" s="48"/>
    </row>
    <row r="995" spans="1:8" ht="15.75">
      <c r="A995" s="184" t="s">
        <v>141</v>
      </c>
      <c r="B995" s="181" t="s">
        <v>123</v>
      </c>
      <c r="C995" s="182" t="s">
        <v>1094</v>
      </c>
      <c r="D995" s="183">
        <v>367560</v>
      </c>
      <c r="E995" s="183">
        <v>367560</v>
      </c>
      <c r="F995" s="170">
        <f t="shared" si="15"/>
        <v>0</v>
      </c>
      <c r="G995" s="88"/>
      <c r="H995" s="48"/>
    </row>
    <row r="996" spans="1:8" ht="63">
      <c r="A996" s="184" t="s">
        <v>143</v>
      </c>
      <c r="B996" s="181" t="s">
        <v>123</v>
      </c>
      <c r="C996" s="182" t="s">
        <v>1095</v>
      </c>
      <c r="D996" s="183">
        <v>111040</v>
      </c>
      <c r="E996" s="183">
        <v>111040</v>
      </c>
      <c r="F996" s="170">
        <f t="shared" si="15"/>
        <v>0</v>
      </c>
      <c r="G996" s="88"/>
      <c r="H996" s="48"/>
    </row>
    <row r="997" spans="1:8" ht="47.25">
      <c r="A997" s="180" t="s">
        <v>1457</v>
      </c>
      <c r="B997" s="181" t="s">
        <v>123</v>
      </c>
      <c r="C997" s="185" t="s">
        <v>1227</v>
      </c>
      <c r="D997" s="186">
        <f>D998+D1014</f>
        <v>16867000</v>
      </c>
      <c r="E997" s="186">
        <f>E998+E1014</f>
        <v>11202768.41</v>
      </c>
      <c r="F997" s="170">
        <f t="shared" si="15"/>
        <v>5664231.5899999999</v>
      </c>
      <c r="G997" s="88"/>
      <c r="H997" s="48"/>
    </row>
    <row r="998" spans="1:8" ht="15.75">
      <c r="A998" s="188" t="s">
        <v>206</v>
      </c>
      <c r="B998" s="181" t="s">
        <v>123</v>
      </c>
      <c r="C998" s="185" t="s">
        <v>1229</v>
      </c>
      <c r="D998" s="186">
        <f>D999</f>
        <v>4810000</v>
      </c>
      <c r="E998" s="186">
        <f>E999</f>
        <v>2372768.41</v>
      </c>
      <c r="F998" s="170">
        <f t="shared" si="15"/>
        <v>2437231.59</v>
      </c>
      <c r="G998" s="88"/>
      <c r="H998" s="48"/>
    </row>
    <row r="999" spans="1:8" ht="15.75">
      <c r="A999" s="188" t="s">
        <v>1263</v>
      </c>
      <c r="B999" s="181" t="s">
        <v>123</v>
      </c>
      <c r="C999" s="185" t="s">
        <v>1228</v>
      </c>
      <c r="D999" s="186">
        <f>D1000</f>
        <v>4810000</v>
      </c>
      <c r="E999" s="186">
        <f>E1000</f>
        <v>2372768.41</v>
      </c>
      <c r="F999" s="170">
        <f t="shared" si="15"/>
        <v>2437231.59</v>
      </c>
      <c r="G999" s="88"/>
      <c r="H999" s="48"/>
    </row>
    <row r="1000" spans="1:8" ht="94.5">
      <c r="A1000" s="180" t="s">
        <v>1458</v>
      </c>
      <c r="B1000" s="176" t="s">
        <v>123</v>
      </c>
      <c r="C1000" s="185" t="s">
        <v>1096</v>
      </c>
      <c r="D1000" s="186">
        <v>4810000</v>
      </c>
      <c r="E1000" s="186">
        <v>2372768.41</v>
      </c>
      <c r="F1000" s="170">
        <f t="shared" si="15"/>
        <v>2437231.59</v>
      </c>
      <c r="G1000" s="88"/>
      <c r="H1000" s="48"/>
    </row>
    <row r="1001" spans="1:8" ht="47.25">
      <c r="A1001" s="184" t="s">
        <v>129</v>
      </c>
      <c r="B1001" s="181" t="s">
        <v>123</v>
      </c>
      <c r="C1001" s="182" t="s">
        <v>1097</v>
      </c>
      <c r="D1001" s="183">
        <v>3710000</v>
      </c>
      <c r="E1001" s="183">
        <v>1864902.6</v>
      </c>
      <c r="F1001" s="170">
        <f t="shared" si="15"/>
        <v>1845097.4</v>
      </c>
      <c r="G1001" s="88"/>
      <c r="H1001" s="48"/>
    </row>
    <row r="1002" spans="1:8" ht="47.25">
      <c r="A1002" s="184" t="s">
        <v>130</v>
      </c>
      <c r="B1002" s="181" t="s">
        <v>123</v>
      </c>
      <c r="C1002" s="182" t="s">
        <v>1098</v>
      </c>
      <c r="D1002" s="183">
        <v>3710000</v>
      </c>
      <c r="E1002" s="183">
        <v>1864902.6</v>
      </c>
      <c r="F1002" s="170">
        <f t="shared" si="15"/>
        <v>1845097.4</v>
      </c>
      <c r="G1002" s="88"/>
      <c r="H1002" s="48"/>
    </row>
    <row r="1003" spans="1:8" ht="47.25">
      <c r="A1003" s="184" t="s">
        <v>131</v>
      </c>
      <c r="B1003" s="181" t="s">
        <v>123</v>
      </c>
      <c r="C1003" s="182" t="s">
        <v>1099</v>
      </c>
      <c r="D1003" s="183">
        <v>59000</v>
      </c>
      <c r="E1003" s="183">
        <v>39650</v>
      </c>
      <c r="F1003" s="170">
        <f t="shared" si="15"/>
        <v>19350</v>
      </c>
      <c r="G1003" s="88"/>
      <c r="H1003" s="48"/>
    </row>
    <row r="1004" spans="1:8" ht="47.25">
      <c r="A1004" s="184" t="s">
        <v>144</v>
      </c>
      <c r="B1004" s="181" t="s">
        <v>123</v>
      </c>
      <c r="C1004" s="182" t="s">
        <v>1100</v>
      </c>
      <c r="D1004" s="183">
        <v>680000</v>
      </c>
      <c r="E1004" s="183">
        <v>673376.38</v>
      </c>
      <c r="F1004" s="170">
        <f t="shared" si="15"/>
        <v>6623.6199999999953</v>
      </c>
      <c r="G1004" s="88"/>
      <c r="H1004" s="48"/>
    </row>
    <row r="1005" spans="1:8" ht="47.25">
      <c r="A1005" s="184" t="s">
        <v>132</v>
      </c>
      <c r="B1005" s="181" t="s">
        <v>123</v>
      </c>
      <c r="C1005" s="182" t="s">
        <v>1101</v>
      </c>
      <c r="D1005" s="183">
        <v>2971000</v>
      </c>
      <c r="E1005" s="183">
        <v>1151876.22</v>
      </c>
      <c r="F1005" s="170">
        <f t="shared" si="15"/>
        <v>1819123.78</v>
      </c>
      <c r="G1005" s="88"/>
      <c r="H1005" s="48"/>
    </row>
    <row r="1006" spans="1:8" ht="47.25">
      <c r="A1006" s="184" t="s">
        <v>157</v>
      </c>
      <c r="B1006" s="181" t="s">
        <v>123</v>
      </c>
      <c r="C1006" s="182" t="s">
        <v>1102</v>
      </c>
      <c r="D1006" s="183">
        <v>500000</v>
      </c>
      <c r="E1006" s="183">
        <v>0</v>
      </c>
      <c r="F1006" s="170">
        <f t="shared" si="15"/>
        <v>500000</v>
      </c>
      <c r="G1006" s="88"/>
      <c r="H1006" s="48"/>
    </row>
    <row r="1007" spans="1:8" ht="15.75">
      <c r="A1007" s="184" t="s">
        <v>158</v>
      </c>
      <c r="B1007" s="181" t="s">
        <v>123</v>
      </c>
      <c r="C1007" s="182" t="s">
        <v>1103</v>
      </c>
      <c r="D1007" s="183">
        <v>500000</v>
      </c>
      <c r="E1007" s="183">
        <v>0</v>
      </c>
      <c r="F1007" s="170">
        <f t="shared" si="15"/>
        <v>500000</v>
      </c>
      <c r="G1007" s="88"/>
      <c r="H1007" s="48"/>
    </row>
    <row r="1008" spans="1:8" ht="63">
      <c r="A1008" s="184" t="s">
        <v>160</v>
      </c>
      <c r="B1008" s="181" t="s">
        <v>123</v>
      </c>
      <c r="C1008" s="182" t="s">
        <v>1104</v>
      </c>
      <c r="D1008" s="183">
        <v>500000</v>
      </c>
      <c r="E1008" s="183">
        <v>0</v>
      </c>
      <c r="F1008" s="170">
        <f t="shared" si="15"/>
        <v>500000</v>
      </c>
      <c r="G1008" s="88"/>
      <c r="H1008" s="48"/>
    </row>
    <row r="1009" spans="1:8" ht="15.75">
      <c r="A1009" s="184" t="s">
        <v>133</v>
      </c>
      <c r="B1009" s="181" t="s">
        <v>123</v>
      </c>
      <c r="C1009" s="182" t="s">
        <v>1105</v>
      </c>
      <c r="D1009" s="183">
        <v>600000</v>
      </c>
      <c r="E1009" s="183">
        <v>507865.81</v>
      </c>
      <c r="F1009" s="170">
        <f t="shared" si="15"/>
        <v>92134.19</v>
      </c>
      <c r="G1009" s="88"/>
      <c r="H1009" s="48"/>
    </row>
    <row r="1010" spans="1:8" ht="15.75">
      <c r="A1010" s="184" t="s">
        <v>138</v>
      </c>
      <c r="B1010" s="181" t="s">
        <v>123</v>
      </c>
      <c r="C1010" s="182" t="s">
        <v>1106</v>
      </c>
      <c r="D1010" s="183">
        <v>16000</v>
      </c>
      <c r="E1010" s="183">
        <v>15415.81</v>
      </c>
      <c r="F1010" s="170">
        <f t="shared" si="15"/>
        <v>584.19000000000051</v>
      </c>
      <c r="G1010" s="88"/>
      <c r="H1010" s="48"/>
    </row>
    <row r="1011" spans="1:8" ht="141.75">
      <c r="A1011" s="184" t="s">
        <v>139</v>
      </c>
      <c r="B1011" s="181" t="s">
        <v>123</v>
      </c>
      <c r="C1011" s="182" t="s">
        <v>1107</v>
      </c>
      <c r="D1011" s="183">
        <v>16000</v>
      </c>
      <c r="E1011" s="183">
        <v>15415.81</v>
      </c>
      <c r="F1011" s="170">
        <f t="shared" si="15"/>
        <v>584.19000000000051</v>
      </c>
      <c r="G1011" s="88"/>
      <c r="H1011" s="48"/>
    </row>
    <row r="1012" spans="1:8" ht="15.75">
      <c r="A1012" s="184" t="s">
        <v>134</v>
      </c>
      <c r="B1012" s="181" t="s">
        <v>123</v>
      </c>
      <c r="C1012" s="182" t="s">
        <v>1108</v>
      </c>
      <c r="D1012" s="183">
        <v>584000</v>
      </c>
      <c r="E1012" s="183">
        <v>492450</v>
      </c>
      <c r="F1012" s="170">
        <f t="shared" si="15"/>
        <v>91550</v>
      </c>
      <c r="G1012" s="88"/>
      <c r="H1012" s="48"/>
    </row>
    <row r="1013" spans="1:8" ht="15.75">
      <c r="A1013" s="184" t="s">
        <v>135</v>
      </c>
      <c r="B1013" s="181" t="s">
        <v>123</v>
      </c>
      <c r="C1013" s="182" t="s">
        <v>1109</v>
      </c>
      <c r="D1013" s="183">
        <v>584000</v>
      </c>
      <c r="E1013" s="183">
        <v>492450</v>
      </c>
      <c r="F1013" s="170">
        <f t="shared" si="15"/>
        <v>91550</v>
      </c>
      <c r="G1013" s="88"/>
      <c r="H1013" s="48"/>
    </row>
    <row r="1014" spans="1:8" ht="15.75">
      <c r="A1014" s="188" t="s">
        <v>1309</v>
      </c>
      <c r="B1014" s="181" t="s">
        <v>123</v>
      </c>
      <c r="C1014" s="185" t="s">
        <v>1230</v>
      </c>
      <c r="D1014" s="186">
        <f>D1015+D1021</f>
        <v>12057000</v>
      </c>
      <c r="E1014" s="186">
        <f>E1015+E1021</f>
        <v>8830000</v>
      </c>
      <c r="F1014" s="170">
        <f t="shared" si="15"/>
        <v>3227000</v>
      </c>
      <c r="G1014" s="88"/>
      <c r="H1014" s="48"/>
    </row>
    <row r="1015" spans="1:8" ht="15.75">
      <c r="A1015" s="188" t="s">
        <v>1312</v>
      </c>
      <c r="B1015" s="181" t="s">
        <v>123</v>
      </c>
      <c r="C1015" s="185" t="s">
        <v>1231</v>
      </c>
      <c r="D1015" s="186">
        <f>D1016</f>
        <v>4380000</v>
      </c>
      <c r="E1015" s="186">
        <f>E1016</f>
        <v>4380000</v>
      </c>
      <c r="F1015" s="170">
        <f t="shared" si="15"/>
        <v>0</v>
      </c>
      <c r="G1015" s="88"/>
      <c r="H1015" s="48"/>
    </row>
    <row r="1016" spans="1:8" ht="47.25">
      <c r="A1016" s="180" t="s">
        <v>1313</v>
      </c>
      <c r="B1016" s="181" t="s">
        <v>123</v>
      </c>
      <c r="C1016" s="185" t="s">
        <v>1232</v>
      </c>
      <c r="D1016" s="186">
        <f>D1017</f>
        <v>4380000</v>
      </c>
      <c r="E1016" s="186">
        <f>E1017</f>
        <v>4380000</v>
      </c>
      <c r="F1016" s="170">
        <f t="shared" si="15"/>
        <v>0</v>
      </c>
      <c r="G1016" s="88"/>
      <c r="H1016" s="48"/>
    </row>
    <row r="1017" spans="1:8" ht="78.75">
      <c r="A1017" s="180" t="s">
        <v>1459</v>
      </c>
      <c r="B1017" s="176" t="s">
        <v>123</v>
      </c>
      <c r="C1017" s="185" t="s">
        <v>1110</v>
      </c>
      <c r="D1017" s="186">
        <v>4380000</v>
      </c>
      <c r="E1017" s="186">
        <v>4380000</v>
      </c>
      <c r="F1017" s="170">
        <f t="shared" si="15"/>
        <v>0</v>
      </c>
      <c r="G1017" s="88"/>
      <c r="H1017" s="48"/>
    </row>
    <row r="1018" spans="1:8" ht="47.25">
      <c r="A1018" s="187" t="s">
        <v>129</v>
      </c>
      <c r="B1018" s="176" t="s">
        <v>123</v>
      </c>
      <c r="C1018" s="185" t="s">
        <v>1111</v>
      </c>
      <c r="D1018" s="186">
        <v>4380000</v>
      </c>
      <c r="E1018" s="186">
        <v>4380000</v>
      </c>
      <c r="F1018" s="170">
        <f t="shared" si="15"/>
        <v>0</v>
      </c>
      <c r="G1018" s="88"/>
      <c r="H1018" s="48"/>
    </row>
    <row r="1019" spans="1:8" ht="47.25">
      <c r="A1019" s="187" t="s">
        <v>130</v>
      </c>
      <c r="B1019" s="176" t="s">
        <v>123</v>
      </c>
      <c r="C1019" s="185" t="s">
        <v>1112</v>
      </c>
      <c r="D1019" s="186">
        <v>4380000</v>
      </c>
      <c r="E1019" s="186">
        <v>4380000</v>
      </c>
      <c r="F1019" s="170">
        <f t="shared" si="15"/>
        <v>0</v>
      </c>
      <c r="G1019" s="88"/>
      <c r="H1019" s="48"/>
    </row>
    <row r="1020" spans="1:8" ht="47.25">
      <c r="A1020" s="187" t="s">
        <v>132</v>
      </c>
      <c r="B1020" s="176" t="s">
        <v>123</v>
      </c>
      <c r="C1020" s="185" t="s">
        <v>1113</v>
      </c>
      <c r="D1020" s="186">
        <v>4380000</v>
      </c>
      <c r="E1020" s="186">
        <v>4380000</v>
      </c>
      <c r="F1020" s="170">
        <f t="shared" si="15"/>
        <v>0</v>
      </c>
      <c r="G1020" s="88"/>
      <c r="H1020" s="48"/>
    </row>
    <row r="1021" spans="1:8" ht="15.75">
      <c r="A1021" s="188" t="s">
        <v>1316</v>
      </c>
      <c r="B1021" s="181" t="s">
        <v>123</v>
      </c>
      <c r="C1021" s="185" t="s">
        <v>1233</v>
      </c>
      <c r="D1021" s="186">
        <f>D1022</f>
        <v>7677000</v>
      </c>
      <c r="E1021" s="186">
        <f>E1022</f>
        <v>4450000</v>
      </c>
      <c r="F1021" s="170">
        <f t="shared" si="15"/>
        <v>3227000</v>
      </c>
      <c r="G1021" s="88"/>
      <c r="H1021" s="48"/>
    </row>
    <row r="1022" spans="1:8" ht="78.75">
      <c r="A1022" s="180" t="s">
        <v>1317</v>
      </c>
      <c r="B1022" s="181" t="s">
        <v>123</v>
      </c>
      <c r="C1022" s="185" t="s">
        <v>1234</v>
      </c>
      <c r="D1022" s="186">
        <f>D1023+D1027</f>
        <v>7677000</v>
      </c>
      <c r="E1022" s="186">
        <f>E1023+E1027</f>
        <v>4450000</v>
      </c>
      <c r="F1022" s="170">
        <f t="shared" si="15"/>
        <v>3227000</v>
      </c>
      <c r="G1022" s="88"/>
      <c r="H1022" s="48"/>
    </row>
    <row r="1023" spans="1:8" ht="47.25">
      <c r="A1023" s="180" t="s">
        <v>1318</v>
      </c>
      <c r="B1023" s="176" t="s">
        <v>123</v>
      </c>
      <c r="C1023" s="185" t="s">
        <v>1114</v>
      </c>
      <c r="D1023" s="186">
        <v>3951910</v>
      </c>
      <c r="E1023" s="186">
        <v>2920810</v>
      </c>
      <c r="F1023" s="170">
        <f t="shared" si="15"/>
        <v>1031100</v>
      </c>
      <c r="G1023" s="88"/>
      <c r="H1023" s="48"/>
    </row>
    <row r="1024" spans="1:8" ht="47.25">
      <c r="A1024" s="184" t="s">
        <v>129</v>
      </c>
      <c r="B1024" s="181" t="s">
        <v>123</v>
      </c>
      <c r="C1024" s="182" t="s">
        <v>1115</v>
      </c>
      <c r="D1024" s="183">
        <v>3951910</v>
      </c>
      <c r="E1024" s="183">
        <v>2920810</v>
      </c>
      <c r="F1024" s="170">
        <f t="shared" si="15"/>
        <v>1031100</v>
      </c>
      <c r="G1024" s="88"/>
      <c r="H1024" s="48"/>
    </row>
    <row r="1025" spans="1:8" ht="47.25">
      <c r="A1025" s="184" t="s">
        <v>130</v>
      </c>
      <c r="B1025" s="181" t="s">
        <v>123</v>
      </c>
      <c r="C1025" s="182" t="s">
        <v>1116</v>
      </c>
      <c r="D1025" s="183">
        <v>3951910</v>
      </c>
      <c r="E1025" s="183">
        <v>2920810</v>
      </c>
      <c r="F1025" s="170">
        <f t="shared" si="15"/>
        <v>1031100</v>
      </c>
      <c r="G1025" s="88"/>
      <c r="H1025" s="48"/>
    </row>
    <row r="1026" spans="1:8" ht="47.25">
      <c r="A1026" s="184" t="s">
        <v>132</v>
      </c>
      <c r="B1026" s="181" t="s">
        <v>123</v>
      </c>
      <c r="C1026" s="182" t="s">
        <v>1117</v>
      </c>
      <c r="D1026" s="183">
        <v>3951910</v>
      </c>
      <c r="E1026" s="183">
        <v>2920810</v>
      </c>
      <c r="F1026" s="170">
        <f t="shared" si="15"/>
        <v>1031100</v>
      </c>
      <c r="G1026" s="88"/>
      <c r="H1026" s="48"/>
    </row>
    <row r="1027" spans="1:8" ht="141.75">
      <c r="A1027" s="180" t="s">
        <v>1460</v>
      </c>
      <c r="B1027" s="181" t="s">
        <v>123</v>
      </c>
      <c r="C1027" s="182" t="s">
        <v>1118</v>
      </c>
      <c r="D1027" s="183">
        <v>3725090</v>
      </c>
      <c r="E1027" s="183">
        <v>1529190</v>
      </c>
      <c r="F1027" s="170">
        <f t="shared" si="15"/>
        <v>2195900</v>
      </c>
      <c r="G1027" s="88"/>
      <c r="H1027" s="48"/>
    </row>
    <row r="1028" spans="1:8" ht="47.25">
      <c r="A1028" s="184" t="s">
        <v>129</v>
      </c>
      <c r="B1028" s="181" t="s">
        <v>123</v>
      </c>
      <c r="C1028" s="182" t="s">
        <v>1119</v>
      </c>
      <c r="D1028" s="183">
        <v>3725090</v>
      </c>
      <c r="E1028" s="183">
        <v>1529190</v>
      </c>
      <c r="F1028" s="170">
        <f t="shared" si="15"/>
        <v>2195900</v>
      </c>
      <c r="G1028" s="88"/>
      <c r="H1028" s="48"/>
    </row>
    <row r="1029" spans="1:8" ht="47.25">
      <c r="A1029" s="184" t="s">
        <v>130</v>
      </c>
      <c r="B1029" s="181" t="s">
        <v>123</v>
      </c>
      <c r="C1029" s="182" t="s">
        <v>1120</v>
      </c>
      <c r="D1029" s="183">
        <v>3725090</v>
      </c>
      <c r="E1029" s="183">
        <v>1529190</v>
      </c>
      <c r="F1029" s="170">
        <f t="shared" si="15"/>
        <v>2195900</v>
      </c>
      <c r="G1029" s="88"/>
      <c r="H1029" s="48"/>
    </row>
    <row r="1030" spans="1:8" ht="47.25">
      <c r="A1030" s="184" t="s">
        <v>132</v>
      </c>
      <c r="B1030" s="181" t="s">
        <v>123</v>
      </c>
      <c r="C1030" s="182" t="s">
        <v>1121</v>
      </c>
      <c r="D1030" s="183">
        <v>3725090</v>
      </c>
      <c r="E1030" s="183">
        <v>1529190</v>
      </c>
      <c r="F1030" s="170">
        <f t="shared" ref="F1030:F1061" si="16">D1030-E1030</f>
        <v>2195900</v>
      </c>
      <c r="G1030" s="88"/>
      <c r="H1030" s="48"/>
    </row>
    <row r="1031" spans="1:8" ht="31.5">
      <c r="A1031" s="180" t="s">
        <v>1461</v>
      </c>
      <c r="B1031" s="181" t="s">
        <v>123</v>
      </c>
      <c r="C1031" s="185" t="s">
        <v>1235</v>
      </c>
      <c r="D1031" s="186">
        <f t="shared" ref="D1031:E1034" si="17">D1032</f>
        <v>4556000</v>
      </c>
      <c r="E1031" s="186">
        <f t="shared" si="17"/>
        <v>4427157.17</v>
      </c>
      <c r="F1031" s="170">
        <f t="shared" si="16"/>
        <v>128842.83000000007</v>
      </c>
      <c r="G1031" s="88"/>
      <c r="H1031" s="48"/>
    </row>
    <row r="1032" spans="1:8" ht="15.75">
      <c r="A1032" s="188" t="s">
        <v>206</v>
      </c>
      <c r="B1032" s="181" t="s">
        <v>123</v>
      </c>
      <c r="C1032" s="185" t="s">
        <v>1236</v>
      </c>
      <c r="D1032" s="186">
        <f t="shared" si="17"/>
        <v>4556000</v>
      </c>
      <c r="E1032" s="186">
        <f t="shared" si="17"/>
        <v>4427157.17</v>
      </c>
      <c r="F1032" s="170">
        <f t="shared" si="16"/>
        <v>128842.83000000007</v>
      </c>
      <c r="G1032" s="88"/>
      <c r="H1032" s="48"/>
    </row>
    <row r="1033" spans="1:8" ht="63">
      <c r="A1033" s="180" t="s">
        <v>1462</v>
      </c>
      <c r="B1033" s="181" t="s">
        <v>123</v>
      </c>
      <c r="C1033" s="185" t="s">
        <v>1237</v>
      </c>
      <c r="D1033" s="186">
        <f t="shared" si="17"/>
        <v>4556000</v>
      </c>
      <c r="E1033" s="186">
        <f t="shared" si="17"/>
        <v>4427157.17</v>
      </c>
      <c r="F1033" s="170">
        <f t="shared" si="16"/>
        <v>128842.83000000007</v>
      </c>
      <c r="G1033" s="88"/>
      <c r="H1033" s="48"/>
    </row>
    <row r="1034" spans="1:8" ht="47.25">
      <c r="A1034" s="180" t="s">
        <v>1463</v>
      </c>
      <c r="B1034" s="181" t="s">
        <v>123</v>
      </c>
      <c r="C1034" s="185" t="s">
        <v>1238</v>
      </c>
      <c r="D1034" s="186">
        <f t="shared" si="17"/>
        <v>4556000</v>
      </c>
      <c r="E1034" s="186">
        <f t="shared" si="17"/>
        <v>4427157.17</v>
      </c>
      <c r="F1034" s="170">
        <f t="shared" si="16"/>
        <v>128842.83000000007</v>
      </c>
      <c r="G1034" s="88"/>
      <c r="H1034" s="48"/>
    </row>
    <row r="1035" spans="1:8" ht="94.5">
      <c r="A1035" s="180" t="s">
        <v>1464</v>
      </c>
      <c r="B1035" s="181" t="s">
        <v>123</v>
      </c>
      <c r="C1035" s="182" t="s">
        <v>1122</v>
      </c>
      <c r="D1035" s="183">
        <v>4556000</v>
      </c>
      <c r="E1035" s="183">
        <v>4427157.17</v>
      </c>
      <c r="F1035" s="170">
        <f t="shared" si="16"/>
        <v>128842.83000000007</v>
      </c>
      <c r="G1035" s="88"/>
      <c r="H1035" s="48"/>
    </row>
    <row r="1036" spans="1:8" ht="94.5">
      <c r="A1036" s="184" t="s">
        <v>124</v>
      </c>
      <c r="B1036" s="181" t="s">
        <v>123</v>
      </c>
      <c r="C1036" s="182" t="s">
        <v>1123</v>
      </c>
      <c r="D1036" s="183">
        <v>4344400</v>
      </c>
      <c r="E1036" s="183">
        <v>4215557.17</v>
      </c>
      <c r="F1036" s="170">
        <f t="shared" si="16"/>
        <v>128842.83000000007</v>
      </c>
      <c r="G1036" s="88"/>
      <c r="H1036" s="48"/>
    </row>
    <row r="1037" spans="1:8" ht="31.5">
      <c r="A1037" s="184" t="s">
        <v>125</v>
      </c>
      <c r="B1037" s="181" t="s">
        <v>123</v>
      </c>
      <c r="C1037" s="182" t="s">
        <v>1124</v>
      </c>
      <c r="D1037" s="183">
        <v>4344400</v>
      </c>
      <c r="E1037" s="183">
        <v>4215557.17</v>
      </c>
      <c r="F1037" s="170">
        <f t="shared" si="16"/>
        <v>128842.83000000007</v>
      </c>
      <c r="G1037" s="88"/>
      <c r="H1037" s="48"/>
    </row>
    <row r="1038" spans="1:8" ht="31.5">
      <c r="A1038" s="184" t="s">
        <v>126</v>
      </c>
      <c r="B1038" s="181" t="s">
        <v>123</v>
      </c>
      <c r="C1038" s="182" t="s">
        <v>1125</v>
      </c>
      <c r="D1038" s="183">
        <v>3199000</v>
      </c>
      <c r="E1038" s="183">
        <v>3193300.5</v>
      </c>
      <c r="F1038" s="170">
        <f t="shared" si="16"/>
        <v>5699.5</v>
      </c>
      <c r="G1038" s="88"/>
      <c r="H1038" s="48"/>
    </row>
    <row r="1039" spans="1:8" ht="47.25">
      <c r="A1039" s="184" t="s">
        <v>128</v>
      </c>
      <c r="B1039" s="181" t="s">
        <v>123</v>
      </c>
      <c r="C1039" s="182" t="s">
        <v>1126</v>
      </c>
      <c r="D1039" s="183">
        <v>222400</v>
      </c>
      <c r="E1039" s="183">
        <v>199709.7</v>
      </c>
      <c r="F1039" s="170">
        <f t="shared" si="16"/>
        <v>22690.299999999988</v>
      </c>
      <c r="G1039" s="88"/>
      <c r="H1039" s="48"/>
    </row>
    <row r="1040" spans="1:8" ht="63">
      <c r="A1040" s="184" t="s">
        <v>127</v>
      </c>
      <c r="B1040" s="181" t="s">
        <v>123</v>
      </c>
      <c r="C1040" s="182" t="s">
        <v>1127</v>
      </c>
      <c r="D1040" s="183">
        <v>923000</v>
      </c>
      <c r="E1040" s="183">
        <v>822546.97</v>
      </c>
      <c r="F1040" s="170">
        <f t="shared" si="16"/>
        <v>100453.03000000003</v>
      </c>
      <c r="G1040" s="88"/>
      <c r="H1040" s="48"/>
    </row>
    <row r="1041" spans="1:8" ht="47.25">
      <c r="A1041" s="184" t="s">
        <v>129</v>
      </c>
      <c r="B1041" s="181" t="s">
        <v>123</v>
      </c>
      <c r="C1041" s="182" t="s">
        <v>1128</v>
      </c>
      <c r="D1041" s="183">
        <v>211600</v>
      </c>
      <c r="E1041" s="183">
        <v>211600</v>
      </c>
      <c r="F1041" s="170">
        <f t="shared" si="16"/>
        <v>0</v>
      </c>
      <c r="G1041" s="88"/>
      <c r="H1041" s="48"/>
    </row>
    <row r="1042" spans="1:8" ht="47.25">
      <c r="A1042" s="184" t="s">
        <v>130</v>
      </c>
      <c r="B1042" s="181" t="s">
        <v>123</v>
      </c>
      <c r="C1042" s="182" t="s">
        <v>1129</v>
      </c>
      <c r="D1042" s="183">
        <v>211600</v>
      </c>
      <c r="E1042" s="183">
        <v>211600</v>
      </c>
      <c r="F1042" s="170">
        <f t="shared" si="16"/>
        <v>0</v>
      </c>
      <c r="G1042" s="88"/>
      <c r="H1042" s="48"/>
    </row>
    <row r="1043" spans="1:8" ht="47.25">
      <c r="A1043" s="184" t="s">
        <v>131</v>
      </c>
      <c r="B1043" s="181" t="s">
        <v>123</v>
      </c>
      <c r="C1043" s="182" t="s">
        <v>1130</v>
      </c>
      <c r="D1043" s="183">
        <v>191100</v>
      </c>
      <c r="E1043" s="183">
        <v>191100</v>
      </c>
      <c r="F1043" s="170">
        <f t="shared" si="16"/>
        <v>0</v>
      </c>
      <c r="G1043" s="88"/>
      <c r="H1043" s="48"/>
    </row>
    <row r="1044" spans="1:8" ht="47.25">
      <c r="A1044" s="184" t="s">
        <v>132</v>
      </c>
      <c r="B1044" s="181" t="s">
        <v>123</v>
      </c>
      <c r="C1044" s="182" t="s">
        <v>1131</v>
      </c>
      <c r="D1044" s="183">
        <v>20500</v>
      </c>
      <c r="E1044" s="183">
        <v>20500</v>
      </c>
      <c r="F1044" s="170">
        <f t="shared" si="16"/>
        <v>0</v>
      </c>
      <c r="G1044" s="88"/>
      <c r="H1044" s="48"/>
    </row>
    <row r="1045" spans="1:8" ht="31.5">
      <c r="A1045" s="180" t="s">
        <v>1465</v>
      </c>
      <c r="B1045" s="181" t="s">
        <v>123</v>
      </c>
      <c r="C1045" s="185" t="s">
        <v>1239</v>
      </c>
      <c r="D1045" s="186">
        <f t="shared" ref="D1045:E1048" si="18">D1046</f>
        <v>2613590</v>
      </c>
      <c r="E1045" s="186">
        <f t="shared" si="18"/>
        <v>2526287.96</v>
      </c>
      <c r="F1045" s="170">
        <f t="shared" si="16"/>
        <v>87302.040000000037</v>
      </c>
      <c r="G1045" s="88"/>
      <c r="H1045" s="48"/>
    </row>
    <row r="1046" spans="1:8" ht="15.75">
      <c r="A1046" s="188" t="s">
        <v>1466</v>
      </c>
      <c r="B1046" s="181" t="s">
        <v>123</v>
      </c>
      <c r="C1046" s="185" t="s">
        <v>1240</v>
      </c>
      <c r="D1046" s="186">
        <f t="shared" si="18"/>
        <v>2613590</v>
      </c>
      <c r="E1046" s="186">
        <f t="shared" si="18"/>
        <v>2526287.96</v>
      </c>
      <c r="F1046" s="170">
        <f t="shared" si="16"/>
        <v>87302.040000000037</v>
      </c>
      <c r="G1046" s="88"/>
      <c r="H1046" s="48"/>
    </row>
    <row r="1047" spans="1:8" ht="63">
      <c r="A1047" s="180" t="s">
        <v>1467</v>
      </c>
      <c r="B1047" s="181" t="s">
        <v>123</v>
      </c>
      <c r="C1047" s="185" t="s">
        <v>1241</v>
      </c>
      <c r="D1047" s="186">
        <f t="shared" si="18"/>
        <v>2613590</v>
      </c>
      <c r="E1047" s="186">
        <f t="shared" si="18"/>
        <v>2526287.96</v>
      </c>
      <c r="F1047" s="170">
        <f t="shared" si="16"/>
        <v>87302.040000000037</v>
      </c>
      <c r="G1047" s="88"/>
      <c r="H1047" s="48"/>
    </row>
    <row r="1048" spans="1:8" ht="47.25">
      <c r="A1048" s="180" t="s">
        <v>1468</v>
      </c>
      <c r="B1048" s="181" t="s">
        <v>123</v>
      </c>
      <c r="C1048" s="182" t="s">
        <v>1242</v>
      </c>
      <c r="D1048" s="183">
        <f t="shared" si="18"/>
        <v>2613590</v>
      </c>
      <c r="E1048" s="183">
        <f t="shared" si="18"/>
        <v>2526287.96</v>
      </c>
      <c r="F1048" s="170">
        <f t="shared" si="16"/>
        <v>87302.040000000037</v>
      </c>
      <c r="G1048" s="88"/>
      <c r="H1048" s="48"/>
    </row>
    <row r="1049" spans="1:8" ht="31.5">
      <c r="A1049" s="180" t="s">
        <v>1469</v>
      </c>
      <c r="B1049" s="181" t="s">
        <v>123</v>
      </c>
      <c r="C1049" s="182" t="s">
        <v>1243</v>
      </c>
      <c r="D1049" s="183">
        <f>D1050+D1055</f>
        <v>2613590</v>
      </c>
      <c r="E1049" s="183">
        <f>E1050+E1055</f>
        <v>2526287.96</v>
      </c>
      <c r="F1049" s="170">
        <f t="shared" si="16"/>
        <v>87302.040000000037</v>
      </c>
      <c r="G1049" s="88"/>
      <c r="H1049" s="48"/>
    </row>
    <row r="1050" spans="1:8" ht="47.25">
      <c r="A1050" s="180" t="s">
        <v>1246</v>
      </c>
      <c r="B1050" s="181" t="s">
        <v>123</v>
      </c>
      <c r="C1050" s="182" t="s">
        <v>1132</v>
      </c>
      <c r="D1050" s="183">
        <v>2207310</v>
      </c>
      <c r="E1050" s="183">
        <v>2207267.96</v>
      </c>
      <c r="F1050" s="170">
        <f t="shared" si="16"/>
        <v>42.040000000037253</v>
      </c>
      <c r="G1050" s="88"/>
      <c r="H1050" s="48"/>
    </row>
    <row r="1051" spans="1:8" ht="94.5">
      <c r="A1051" s="184" t="s">
        <v>124</v>
      </c>
      <c r="B1051" s="181" t="s">
        <v>123</v>
      </c>
      <c r="C1051" s="182" t="s">
        <v>1133</v>
      </c>
      <c r="D1051" s="183">
        <v>2207310</v>
      </c>
      <c r="E1051" s="183">
        <v>2207267.96</v>
      </c>
      <c r="F1051" s="170">
        <f t="shared" si="16"/>
        <v>42.040000000037253</v>
      </c>
      <c r="G1051" s="88"/>
      <c r="H1051" s="48"/>
    </row>
    <row r="1052" spans="1:8" ht="31.5">
      <c r="A1052" s="184" t="s">
        <v>125</v>
      </c>
      <c r="B1052" s="181" t="s">
        <v>123</v>
      </c>
      <c r="C1052" s="182" t="s">
        <v>1134</v>
      </c>
      <c r="D1052" s="183">
        <v>2207310</v>
      </c>
      <c r="E1052" s="183">
        <v>2207267.96</v>
      </c>
      <c r="F1052" s="170">
        <f t="shared" si="16"/>
        <v>42.040000000037253</v>
      </c>
      <c r="G1052" s="88"/>
      <c r="H1052" s="48"/>
    </row>
    <row r="1053" spans="1:8" ht="31.5">
      <c r="A1053" s="184" t="s">
        <v>126</v>
      </c>
      <c r="B1053" s="181" t="s">
        <v>123</v>
      </c>
      <c r="C1053" s="182" t="s">
        <v>1135</v>
      </c>
      <c r="D1053" s="183">
        <v>1812610</v>
      </c>
      <c r="E1053" s="183">
        <v>1812606.46</v>
      </c>
      <c r="F1053" s="170">
        <f t="shared" si="16"/>
        <v>3.5400000000372529</v>
      </c>
      <c r="G1053" s="88"/>
      <c r="H1053" s="48"/>
    </row>
    <row r="1054" spans="1:8" ht="63">
      <c r="A1054" s="184" t="s">
        <v>127</v>
      </c>
      <c r="B1054" s="181" t="s">
        <v>123</v>
      </c>
      <c r="C1054" s="182" t="s">
        <v>1136</v>
      </c>
      <c r="D1054" s="183">
        <v>394700</v>
      </c>
      <c r="E1054" s="183">
        <v>394661.5</v>
      </c>
      <c r="F1054" s="170">
        <f t="shared" si="16"/>
        <v>38.5</v>
      </c>
      <c r="G1054" s="88"/>
      <c r="H1054" s="48"/>
    </row>
    <row r="1055" spans="1:8" ht="47.25">
      <c r="A1055" s="180" t="s">
        <v>1248</v>
      </c>
      <c r="B1055" s="181" t="s">
        <v>123</v>
      </c>
      <c r="C1055" s="182" t="s">
        <v>1137</v>
      </c>
      <c r="D1055" s="183">
        <v>406280</v>
      </c>
      <c r="E1055" s="183">
        <v>319020</v>
      </c>
      <c r="F1055" s="170">
        <f t="shared" si="16"/>
        <v>87260</v>
      </c>
      <c r="G1055" s="88"/>
      <c r="H1055" s="48"/>
    </row>
    <row r="1056" spans="1:8" ht="94.5">
      <c r="A1056" s="184" t="s">
        <v>124</v>
      </c>
      <c r="B1056" s="181" t="s">
        <v>123</v>
      </c>
      <c r="C1056" s="182" t="s">
        <v>1138</v>
      </c>
      <c r="D1056" s="183">
        <v>405580</v>
      </c>
      <c r="E1056" s="183">
        <v>318320</v>
      </c>
      <c r="F1056" s="170">
        <f t="shared" si="16"/>
        <v>87260</v>
      </c>
      <c r="G1056" s="88"/>
      <c r="H1056" s="48"/>
    </row>
    <row r="1057" spans="1:8" ht="31.5">
      <c r="A1057" s="184" t="s">
        <v>125</v>
      </c>
      <c r="B1057" s="181" t="s">
        <v>123</v>
      </c>
      <c r="C1057" s="182" t="s">
        <v>1139</v>
      </c>
      <c r="D1057" s="183">
        <v>405580</v>
      </c>
      <c r="E1057" s="183">
        <v>318320</v>
      </c>
      <c r="F1057" s="170">
        <f t="shared" si="16"/>
        <v>87260</v>
      </c>
      <c r="G1057" s="88"/>
      <c r="H1057" s="48"/>
    </row>
    <row r="1058" spans="1:8" ht="47.25">
      <c r="A1058" s="184" t="s">
        <v>128</v>
      </c>
      <c r="B1058" s="181" t="s">
        <v>123</v>
      </c>
      <c r="C1058" s="182" t="s">
        <v>1140</v>
      </c>
      <c r="D1058" s="183">
        <v>405580</v>
      </c>
      <c r="E1058" s="183">
        <v>318320</v>
      </c>
      <c r="F1058" s="170">
        <f t="shared" si="16"/>
        <v>87260</v>
      </c>
      <c r="G1058" s="88"/>
      <c r="H1058" s="48"/>
    </row>
    <row r="1059" spans="1:8" ht="15.75">
      <c r="A1059" s="184" t="s">
        <v>133</v>
      </c>
      <c r="B1059" s="181" t="s">
        <v>123</v>
      </c>
      <c r="C1059" s="182" t="s">
        <v>1141</v>
      </c>
      <c r="D1059" s="183">
        <v>700</v>
      </c>
      <c r="E1059" s="183">
        <v>700</v>
      </c>
      <c r="F1059" s="170">
        <f t="shared" si="16"/>
        <v>0</v>
      </c>
      <c r="G1059" s="88"/>
      <c r="H1059" s="48"/>
    </row>
    <row r="1060" spans="1:8" ht="15.75">
      <c r="A1060" s="184" t="s">
        <v>134</v>
      </c>
      <c r="B1060" s="181" t="s">
        <v>123</v>
      </c>
      <c r="C1060" s="182" t="s">
        <v>1142</v>
      </c>
      <c r="D1060" s="183">
        <v>700</v>
      </c>
      <c r="E1060" s="183">
        <v>700</v>
      </c>
      <c r="F1060" s="170">
        <f t="shared" si="16"/>
        <v>0</v>
      </c>
      <c r="G1060" s="88"/>
      <c r="H1060" s="48"/>
    </row>
    <row r="1061" spans="1:8" ht="15.75">
      <c r="A1061" s="184" t="s">
        <v>135</v>
      </c>
      <c r="B1061" s="181" t="s">
        <v>123</v>
      </c>
      <c r="C1061" s="182" t="s">
        <v>1143</v>
      </c>
      <c r="D1061" s="183">
        <v>700</v>
      </c>
      <c r="E1061" s="183">
        <v>700</v>
      </c>
      <c r="F1061" s="170">
        <f t="shared" si="16"/>
        <v>0</v>
      </c>
      <c r="G1061" s="88"/>
      <c r="H1061" s="48"/>
    </row>
    <row r="1062" spans="1:8" ht="31.5">
      <c r="A1062" s="197" t="s">
        <v>161</v>
      </c>
      <c r="B1062" s="198" t="s">
        <v>162</v>
      </c>
      <c r="C1062" s="199" t="s">
        <v>30</v>
      </c>
      <c r="D1062" s="200">
        <v>-39328.75</v>
      </c>
      <c r="E1062" s="200">
        <v>33512725.739999998</v>
      </c>
      <c r="F1062" s="201" t="s">
        <v>30</v>
      </c>
      <c r="G1062" s="89"/>
      <c r="H1062" s="2"/>
    </row>
    <row r="1063" spans="1:8" ht="15" customHeight="1">
      <c r="A1063" s="202"/>
      <c r="B1063" s="203"/>
      <c r="C1063" s="203"/>
      <c r="D1063" s="203"/>
      <c r="E1063" s="203"/>
      <c r="F1063" s="203"/>
      <c r="G1063" s="13"/>
      <c r="H1063" s="13"/>
    </row>
    <row r="1064" spans="1:8" ht="15.75">
      <c r="A1064" s="204"/>
      <c r="B1064" s="204"/>
      <c r="C1064" s="204"/>
      <c r="D1064" s="204"/>
      <c r="E1064" s="204"/>
      <c r="F1064" s="204"/>
    </row>
  </sheetData>
  <mergeCells count="7">
    <mergeCell ref="F3:F5"/>
    <mergeCell ref="A1:E1"/>
    <mergeCell ref="A3:A5"/>
    <mergeCell ref="B3:B5"/>
    <mergeCell ref="C3:C5"/>
    <mergeCell ref="D3:D5"/>
    <mergeCell ref="E3:E5"/>
  </mergeCells>
  <pageMargins left="1.3779527559055118" right="0.39370078740157483" top="0.78740157480314965" bottom="0.78740157480314965" header="0" footer="0"/>
  <pageSetup paperSize="9" scale="43"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F63"/>
  <sheetViews>
    <sheetView workbookViewId="0">
      <selection activeCell="K44" sqref="K44"/>
    </sheetView>
  </sheetViews>
  <sheetFormatPr defaultRowHeight="15"/>
  <cols>
    <col min="1" max="1" width="46.42578125" style="1" customWidth="1"/>
    <col min="2" max="2" width="13.28515625" style="1" customWidth="1"/>
    <col min="3" max="3" width="27.28515625" style="1" customWidth="1"/>
    <col min="4" max="6" width="19.85546875" style="1" customWidth="1"/>
    <col min="7" max="16384" width="9.140625" style="1"/>
  </cols>
  <sheetData>
    <row r="1" spans="1:6" ht="15" customHeight="1">
      <c r="A1" s="50"/>
      <c r="B1" s="51"/>
      <c r="C1" s="52"/>
      <c r="D1" s="16"/>
      <c r="E1" s="53"/>
      <c r="F1" s="42" t="s">
        <v>163</v>
      </c>
    </row>
    <row r="2" spans="1:6" ht="14.1" customHeight="1">
      <c r="A2" s="132" t="s">
        <v>164</v>
      </c>
      <c r="B2" s="133"/>
      <c r="C2" s="133"/>
      <c r="D2" s="133"/>
      <c r="E2" s="133"/>
      <c r="F2" s="133"/>
    </row>
    <row r="3" spans="1:6" ht="12" customHeight="1">
      <c r="A3" s="54"/>
      <c r="B3" s="55"/>
      <c r="C3" s="56"/>
      <c r="D3" s="57"/>
      <c r="E3" s="58"/>
      <c r="F3" s="59"/>
    </row>
    <row r="4" spans="1:6" ht="13.5" customHeight="1">
      <c r="A4" s="138" t="s">
        <v>19</v>
      </c>
      <c r="B4" s="138" t="s">
        <v>20</v>
      </c>
      <c r="C4" s="138" t="s">
        <v>165</v>
      </c>
      <c r="D4" s="138" t="s">
        <v>22</v>
      </c>
      <c r="E4" s="138" t="s">
        <v>23</v>
      </c>
      <c r="F4" s="138" t="s">
        <v>24</v>
      </c>
    </row>
    <row r="5" spans="1:6" ht="12" customHeight="1">
      <c r="A5" s="139"/>
      <c r="B5" s="139"/>
      <c r="C5" s="139"/>
      <c r="D5" s="139"/>
      <c r="E5" s="139"/>
      <c r="F5" s="139"/>
    </row>
    <row r="6" spans="1:6" ht="12" customHeight="1">
      <c r="A6" s="139"/>
      <c r="B6" s="139"/>
      <c r="C6" s="139"/>
      <c r="D6" s="139"/>
      <c r="E6" s="139"/>
      <c r="F6" s="139"/>
    </row>
    <row r="7" spans="1:6" ht="11.25" customHeight="1">
      <c r="A7" s="139"/>
      <c r="B7" s="139"/>
      <c r="C7" s="139"/>
      <c r="D7" s="139"/>
      <c r="E7" s="139"/>
      <c r="F7" s="139"/>
    </row>
    <row r="8" spans="1:6" ht="10.5" customHeight="1">
      <c r="A8" s="139"/>
      <c r="B8" s="139"/>
      <c r="C8" s="139"/>
      <c r="D8" s="139"/>
      <c r="E8" s="139"/>
      <c r="F8" s="139"/>
    </row>
    <row r="9" spans="1:6" ht="12" customHeight="1" thickBot="1">
      <c r="A9" s="27">
        <v>1</v>
      </c>
      <c r="B9" s="28">
        <v>2</v>
      </c>
      <c r="C9" s="43">
        <v>3</v>
      </c>
      <c r="D9" s="44" t="s">
        <v>25</v>
      </c>
      <c r="E9" s="44" t="s">
        <v>26</v>
      </c>
      <c r="F9" s="44" t="s">
        <v>27</v>
      </c>
    </row>
    <row r="10" spans="1:6" ht="18" customHeight="1">
      <c r="A10" s="49" t="s">
        <v>166</v>
      </c>
      <c r="B10" s="60">
        <v>500</v>
      </c>
      <c r="C10" s="61" t="s">
        <v>30</v>
      </c>
      <c r="D10" s="33">
        <v>39328.75</v>
      </c>
      <c r="E10" s="33">
        <v>-33512725.739999998</v>
      </c>
      <c r="F10" s="46">
        <v>51645693.759999998</v>
      </c>
    </row>
    <row r="11" spans="1:6" ht="12" customHeight="1">
      <c r="A11" s="62" t="s">
        <v>31</v>
      </c>
      <c r="B11" s="63"/>
      <c r="C11" s="64"/>
      <c r="D11" s="65"/>
      <c r="E11" s="65"/>
      <c r="F11" s="66"/>
    </row>
    <row r="12" spans="1:6" ht="18" customHeight="1">
      <c r="A12" s="67" t="s">
        <v>167</v>
      </c>
      <c r="B12" s="63">
        <v>520</v>
      </c>
      <c r="C12" s="64" t="s">
        <v>30</v>
      </c>
      <c r="D12" s="68" t="s">
        <v>33</v>
      </c>
      <c r="E12" s="68" t="s">
        <v>33</v>
      </c>
      <c r="F12" s="69" t="s">
        <v>33</v>
      </c>
    </row>
    <row r="13" spans="1:6" ht="12" customHeight="1">
      <c r="A13" s="70" t="s">
        <v>168</v>
      </c>
      <c r="B13" s="63"/>
      <c r="C13" s="64"/>
      <c r="D13" s="65"/>
      <c r="E13" s="65"/>
      <c r="F13" s="66"/>
    </row>
    <row r="14" spans="1:6" ht="14.1" customHeight="1">
      <c r="A14" s="92" t="s">
        <v>169</v>
      </c>
      <c r="B14" s="63">
        <v>620</v>
      </c>
      <c r="C14" s="64" t="s">
        <v>30</v>
      </c>
      <c r="D14" s="68" t="s">
        <v>33</v>
      </c>
      <c r="E14" s="68" t="s">
        <v>33</v>
      </c>
      <c r="F14" s="69" t="s">
        <v>33</v>
      </c>
    </row>
    <row r="15" spans="1:6" ht="12.95" customHeight="1">
      <c r="A15" s="93" t="s">
        <v>168</v>
      </c>
      <c r="B15" s="63"/>
      <c r="C15" s="64"/>
      <c r="D15" s="65"/>
      <c r="E15" s="65"/>
      <c r="F15" s="66"/>
    </row>
    <row r="16" spans="1:6" ht="14.1" customHeight="1">
      <c r="A16" s="92" t="s">
        <v>170</v>
      </c>
      <c r="B16" s="63">
        <v>700</v>
      </c>
      <c r="C16" s="64" t="s">
        <v>171</v>
      </c>
      <c r="D16" s="68">
        <v>39328.75</v>
      </c>
      <c r="E16" s="68">
        <v>-33512725.739999801</v>
      </c>
      <c r="F16" s="69">
        <v>51645693.759999998</v>
      </c>
    </row>
    <row r="17" spans="1:6" ht="14.1" customHeight="1">
      <c r="A17" s="92" t="s">
        <v>172</v>
      </c>
      <c r="B17" s="63">
        <v>710</v>
      </c>
      <c r="C17" s="64" t="s">
        <v>173</v>
      </c>
      <c r="D17" s="68">
        <v>-1540683647</v>
      </c>
      <c r="E17" s="68">
        <v>-1522736574.99</v>
      </c>
      <c r="F17" s="71" t="s">
        <v>174</v>
      </c>
    </row>
    <row r="18" spans="1:6" ht="15" customHeight="1">
      <c r="A18" s="47" t="s">
        <v>175</v>
      </c>
      <c r="B18" s="63">
        <v>710</v>
      </c>
      <c r="C18" s="64" t="s">
        <v>176</v>
      </c>
      <c r="D18" s="68">
        <v>-1540683647</v>
      </c>
      <c r="E18" s="68">
        <v>-1522736574.99</v>
      </c>
      <c r="F18" s="71" t="s">
        <v>174</v>
      </c>
    </row>
    <row r="19" spans="1:6" ht="15" customHeight="1">
      <c r="A19" s="92" t="s">
        <v>177</v>
      </c>
      <c r="B19" s="63">
        <v>720</v>
      </c>
      <c r="C19" s="64" t="s">
        <v>178</v>
      </c>
      <c r="D19" s="68">
        <v>1540722975.75</v>
      </c>
      <c r="E19" s="68">
        <v>1489223849.25</v>
      </c>
      <c r="F19" s="71" t="s">
        <v>174</v>
      </c>
    </row>
    <row r="20" spans="1:6" ht="25.5" customHeight="1" thickBot="1">
      <c r="A20" s="47" t="s">
        <v>179</v>
      </c>
      <c r="B20" s="63">
        <v>720</v>
      </c>
      <c r="C20" s="72" t="s">
        <v>180</v>
      </c>
      <c r="D20" s="68">
        <v>1540722975.75</v>
      </c>
      <c r="E20" s="68">
        <v>1489223849.25</v>
      </c>
      <c r="F20" s="71" t="s">
        <v>174</v>
      </c>
    </row>
    <row r="21" spans="1:6" ht="15" customHeight="1">
      <c r="A21" s="73"/>
      <c r="B21" s="74"/>
      <c r="C21" s="74"/>
      <c r="D21" s="75"/>
      <c r="E21" s="76"/>
      <c r="F21" s="76"/>
    </row>
    <row r="22" spans="1:6" ht="15" customHeight="1">
      <c r="A22" s="15" t="s">
        <v>181</v>
      </c>
      <c r="B22" s="148" t="s">
        <v>182</v>
      </c>
      <c r="C22" s="149"/>
      <c r="D22" s="77"/>
      <c r="E22" s="45"/>
      <c r="F22" s="45"/>
    </row>
    <row r="23" spans="1:6" ht="25.5" customHeight="1">
      <c r="A23" s="78" t="s">
        <v>183</v>
      </c>
      <c r="B23" s="144" t="s">
        <v>184</v>
      </c>
      <c r="C23" s="145"/>
      <c r="D23" s="79"/>
      <c r="E23" s="80"/>
      <c r="F23" s="80"/>
    </row>
    <row r="24" spans="1:6" ht="15" customHeight="1">
      <c r="A24" s="81"/>
      <c r="B24" s="82"/>
      <c r="C24" s="83"/>
      <c r="D24" s="45"/>
      <c r="E24" s="45"/>
      <c r="F24" s="45"/>
    </row>
    <row r="25" spans="1:6" ht="15" customHeight="1">
      <c r="A25" s="81"/>
      <c r="B25" s="82"/>
      <c r="C25" s="83"/>
      <c r="D25" s="45"/>
      <c r="E25" s="45"/>
      <c r="F25" s="45"/>
    </row>
    <row r="26" spans="1:6" ht="25.5" customHeight="1">
      <c r="A26" s="77" t="s">
        <v>185</v>
      </c>
      <c r="B26" s="52"/>
      <c r="C26" s="83"/>
      <c r="D26" s="52"/>
      <c r="E26" s="52"/>
      <c r="F26" s="45"/>
    </row>
    <row r="27" spans="1:6" ht="15" customHeight="1">
      <c r="A27" s="10" t="s">
        <v>186</v>
      </c>
      <c r="B27" s="150"/>
      <c r="C27" s="151"/>
      <c r="D27" s="10"/>
      <c r="E27" s="10"/>
      <c r="F27" s="10"/>
    </row>
    <row r="28" spans="1:6" ht="15" customHeight="1">
      <c r="A28" s="78" t="s">
        <v>187</v>
      </c>
      <c r="B28" s="144" t="s">
        <v>184</v>
      </c>
      <c r="C28" s="145"/>
      <c r="D28" s="10"/>
      <c r="E28" s="10"/>
      <c r="F28" s="10"/>
    </row>
    <row r="29" spans="1:6" ht="25.5" customHeight="1">
      <c r="A29" s="10"/>
      <c r="B29" s="84"/>
      <c r="C29" s="83"/>
      <c r="D29" s="10"/>
      <c r="E29" s="10"/>
      <c r="F29" s="10"/>
    </row>
    <row r="30" spans="1:6" ht="14.1" customHeight="1">
      <c r="A30" s="15" t="s">
        <v>188</v>
      </c>
      <c r="B30" s="148" t="s">
        <v>1474</v>
      </c>
      <c r="C30" s="149"/>
      <c r="D30" s="10"/>
      <c r="E30" s="10"/>
      <c r="F30" s="10"/>
    </row>
    <row r="31" spans="1:6" ht="15" customHeight="1">
      <c r="A31" s="78" t="s">
        <v>189</v>
      </c>
      <c r="B31" s="144" t="s">
        <v>184</v>
      </c>
      <c r="C31" s="145"/>
      <c r="D31" s="94"/>
      <c r="E31" s="10"/>
      <c r="F31" s="10"/>
    </row>
    <row r="32" spans="1:6" ht="15" customHeight="1">
      <c r="A32" s="15"/>
      <c r="B32" s="15"/>
      <c r="C32" s="15"/>
      <c r="D32" s="83"/>
      <c r="E32" s="10"/>
      <c r="F32" s="10"/>
    </row>
    <row r="33" spans="1:6" ht="25.5" customHeight="1">
      <c r="A33" s="96"/>
      <c r="B33" s="97"/>
      <c r="C33" s="97"/>
      <c r="D33" s="98"/>
      <c r="E33" s="99"/>
      <c r="F33" s="99"/>
    </row>
    <row r="34" spans="1:6" ht="15" customHeight="1">
      <c r="A34" s="100"/>
      <c r="B34" s="100"/>
      <c r="C34" s="100"/>
      <c r="D34" s="100"/>
      <c r="E34" s="100"/>
      <c r="F34" s="100"/>
    </row>
    <row r="35" spans="1:6" ht="15" customHeight="1">
      <c r="A35" s="146"/>
      <c r="B35" s="147"/>
      <c r="C35" s="147"/>
      <c r="D35" s="147"/>
      <c r="E35" s="147"/>
      <c r="F35" s="147"/>
    </row>
    <row r="36" spans="1:6" ht="25.5" customHeight="1">
      <c r="A36" s="101"/>
      <c r="B36" s="101"/>
      <c r="C36" s="101"/>
      <c r="D36" s="101"/>
      <c r="E36" s="101"/>
      <c r="F36" s="101"/>
    </row>
    <row r="37" spans="1:6" ht="15" customHeight="1">
      <c r="A37" s="95"/>
      <c r="B37" s="95"/>
      <c r="C37" s="95"/>
      <c r="D37" s="95"/>
      <c r="E37" s="95"/>
      <c r="F37" s="95"/>
    </row>
    <row r="38" spans="1:6" ht="15" customHeight="1">
      <c r="A38" s="102"/>
      <c r="B38" s="103"/>
      <c r="C38" s="104"/>
      <c r="D38" s="105"/>
      <c r="E38" s="105"/>
      <c r="F38" s="106"/>
    </row>
    <row r="39" spans="1:6" ht="25.5" customHeight="1">
      <c r="A39" s="102"/>
      <c r="B39" s="103"/>
      <c r="C39" s="104"/>
      <c r="D39" s="105"/>
      <c r="E39" s="105"/>
      <c r="F39" s="106"/>
    </row>
    <row r="40" spans="1:6" ht="15" customHeight="1">
      <c r="A40" s="102"/>
      <c r="B40" s="103"/>
      <c r="C40" s="104"/>
      <c r="D40" s="105"/>
      <c r="E40" s="105"/>
      <c r="F40" s="106"/>
    </row>
    <row r="41" spans="1:6" ht="15" customHeight="1">
      <c r="A41" s="102"/>
      <c r="B41" s="103"/>
      <c r="C41" s="104"/>
      <c r="D41" s="105"/>
      <c r="E41" s="105"/>
      <c r="F41" s="106"/>
    </row>
    <row r="42" spans="1:6" ht="25.5" customHeight="1">
      <c r="A42" s="102"/>
      <c r="B42" s="103"/>
      <c r="C42" s="104"/>
      <c r="D42" s="105"/>
      <c r="E42" s="105"/>
      <c r="F42" s="106"/>
    </row>
    <row r="43" spans="1:6" ht="9.9499999999999993" customHeight="1">
      <c r="A43" s="107"/>
      <c r="B43" s="108"/>
      <c r="C43" s="108"/>
      <c r="D43" s="109"/>
      <c r="E43" s="110"/>
      <c r="F43" s="110"/>
    </row>
    <row r="44" spans="1:6" ht="9.9499999999999993" customHeight="1">
      <c r="A44" s="96"/>
      <c r="B44" s="154"/>
      <c r="C44" s="155"/>
      <c r="D44" s="111"/>
      <c r="E44" s="112"/>
      <c r="F44" s="112"/>
    </row>
    <row r="45" spans="1:6" ht="9.9499999999999993" customHeight="1">
      <c r="A45" s="113"/>
      <c r="B45" s="152"/>
      <c r="C45" s="153"/>
      <c r="D45" s="114"/>
      <c r="E45" s="115"/>
      <c r="F45" s="115"/>
    </row>
    <row r="46" spans="1:6" ht="9.9499999999999993" customHeight="1">
      <c r="A46" s="97"/>
      <c r="B46" s="116"/>
      <c r="C46" s="98"/>
      <c r="D46" s="112"/>
      <c r="E46" s="112"/>
      <c r="F46" s="112"/>
    </row>
    <row r="47" spans="1:6" ht="12" customHeight="1">
      <c r="A47" s="97"/>
      <c r="B47" s="116"/>
      <c r="C47" s="98"/>
      <c r="D47" s="112"/>
      <c r="E47" s="112"/>
      <c r="F47" s="112"/>
    </row>
    <row r="48" spans="1:6" ht="13.5" customHeight="1">
      <c r="A48" s="111"/>
      <c r="B48" s="117"/>
      <c r="C48" s="98"/>
      <c r="D48" s="117"/>
      <c r="E48" s="117"/>
      <c r="F48" s="112"/>
    </row>
    <row r="49" spans="1:6" ht="11.1" customHeight="1">
      <c r="A49" s="118"/>
      <c r="B49" s="156"/>
      <c r="C49" s="157"/>
      <c r="D49" s="118"/>
      <c r="E49" s="118"/>
      <c r="F49" s="118"/>
    </row>
    <row r="50" spans="1:6" ht="11.1" customHeight="1">
      <c r="A50" s="113"/>
      <c r="B50" s="152"/>
      <c r="C50" s="153"/>
      <c r="D50" s="118"/>
      <c r="E50" s="118"/>
      <c r="F50" s="118"/>
    </row>
    <row r="51" spans="1:6" ht="17.100000000000001" customHeight="1">
      <c r="A51" s="118"/>
      <c r="B51" s="119"/>
      <c r="C51" s="98"/>
      <c r="D51" s="118"/>
      <c r="E51" s="118"/>
      <c r="F51" s="118"/>
    </row>
    <row r="52" spans="1:6" ht="17.100000000000001" customHeight="1">
      <c r="A52" s="96"/>
      <c r="B52" s="154"/>
      <c r="C52" s="155"/>
      <c r="D52" s="118"/>
      <c r="E52" s="118"/>
      <c r="F52" s="118"/>
    </row>
    <row r="53" spans="1:6" ht="12" customHeight="1">
      <c r="A53" s="113"/>
      <c r="B53" s="152"/>
      <c r="C53" s="153"/>
      <c r="D53" s="120"/>
      <c r="E53" s="118"/>
      <c r="F53" s="118"/>
    </row>
    <row r="54" spans="1:6" ht="17.100000000000001" customHeight="1">
      <c r="A54" s="96"/>
      <c r="B54" s="96"/>
      <c r="C54" s="96"/>
      <c r="D54" s="98"/>
      <c r="E54" s="118"/>
      <c r="F54" s="118"/>
    </row>
    <row r="55" spans="1:6" ht="17.100000000000001" customHeight="1">
      <c r="A55" s="96"/>
      <c r="B55" s="97"/>
      <c r="C55" s="97"/>
      <c r="D55" s="98"/>
      <c r="E55" s="99"/>
      <c r="F55" s="99"/>
    </row>
    <row r="56" spans="1:6" hidden="1">
      <c r="A56" s="100"/>
      <c r="B56" s="100"/>
      <c r="C56" s="100"/>
      <c r="D56" s="100"/>
      <c r="E56" s="100"/>
      <c r="F56" s="100"/>
    </row>
    <row r="57" spans="1:6" hidden="1">
      <c r="A57" s="146"/>
      <c r="B57" s="147"/>
      <c r="C57" s="147"/>
      <c r="D57" s="147"/>
      <c r="E57" s="147"/>
      <c r="F57" s="147"/>
    </row>
    <row r="58" spans="1:6" hidden="1">
      <c r="A58" s="101"/>
      <c r="B58" s="101"/>
      <c r="C58" s="101"/>
      <c r="D58" s="101"/>
      <c r="E58" s="101"/>
      <c r="F58" s="101"/>
    </row>
    <row r="59" spans="1:6">
      <c r="A59" s="95"/>
      <c r="B59" s="95"/>
      <c r="C59" s="95"/>
      <c r="D59" s="95"/>
      <c r="E59" s="95"/>
      <c r="F59" s="95"/>
    </row>
    <row r="60" spans="1:6">
      <c r="A60" s="95"/>
      <c r="B60" s="95"/>
      <c r="C60" s="95"/>
      <c r="D60" s="95"/>
      <c r="E60" s="95"/>
      <c r="F60" s="95"/>
    </row>
    <row r="61" spans="1:6">
      <c r="A61" s="95"/>
      <c r="B61" s="95"/>
      <c r="C61" s="95"/>
      <c r="D61" s="95"/>
      <c r="E61" s="95"/>
      <c r="F61" s="95"/>
    </row>
    <row r="62" spans="1:6">
      <c r="A62" s="95"/>
      <c r="B62" s="95"/>
      <c r="C62" s="95"/>
      <c r="D62" s="95"/>
      <c r="E62" s="95"/>
      <c r="F62" s="95"/>
    </row>
    <row r="63" spans="1:6">
      <c r="A63" s="95"/>
      <c r="B63" s="95"/>
      <c r="C63" s="95"/>
      <c r="D63" s="95"/>
      <c r="E63" s="95"/>
      <c r="F63" s="95"/>
    </row>
  </sheetData>
  <mergeCells count="21">
    <mergeCell ref="A2:F2"/>
    <mergeCell ref="A4:A8"/>
    <mergeCell ref="B4:B8"/>
    <mergeCell ref="C4:C8"/>
    <mergeCell ref="D4:D8"/>
    <mergeCell ref="E4:E8"/>
    <mergeCell ref="F4:F8"/>
    <mergeCell ref="B53:C53"/>
    <mergeCell ref="A57:F57"/>
    <mergeCell ref="B44:C44"/>
    <mergeCell ref="B45:C45"/>
    <mergeCell ref="B49:C49"/>
    <mergeCell ref="B50:C50"/>
    <mergeCell ref="B52:C52"/>
    <mergeCell ref="B31:C31"/>
    <mergeCell ref="A35:F35"/>
    <mergeCell ref="B22:C22"/>
    <mergeCell ref="B23:C23"/>
    <mergeCell ref="B27:C27"/>
    <mergeCell ref="B28:C28"/>
    <mergeCell ref="B30:C30"/>
  </mergeCells>
  <pageMargins left="0.70833330000000005" right="0.70833330000000005" top="0.74791660000000004" bottom="0.74791660000000004" header="0.3152778" footer="0.3152778"/>
  <pageSetup paperSize="9" scale="5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0B803185-8EC6-4B4F-B1A1-DF188CEC7EA1}">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DARK\Master</dc:creator>
  <cp:lastModifiedBy>Master</cp:lastModifiedBy>
  <cp:lastPrinted>2017-03-27T00:35:31Z</cp:lastPrinted>
  <dcterms:created xsi:type="dcterms:W3CDTF">2017-03-23T00:33:03Z</dcterms:created>
  <dcterms:modified xsi:type="dcterms:W3CDTF">2017-03-27T00:37:50Z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C:\Users\Master\AppData\Local\Кейсистемс\Свод-СМАРТ\ReportManager\sv_0503117m_20160101__win_7_4.xlsx</vt:lpwstr>
  </property>
</Properties>
</file>